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Диск D\Мои документы\ЧЕРНЯЕВА\ИСПОЛНЕНИЕ БЮДЖЕТА 2025 год\исполнение бюджета 1 квартал 2025 год\"/>
    </mc:Choice>
  </mc:AlternateContent>
  <xr:revisionPtr revIDLastSave="0" documentId="13_ncr:1_{64884349-CDF2-4B26-A70B-4BE2DFD72402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8" i="2" l="1"/>
  <c r="C148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0" i="2"/>
  <c r="E148" i="2" l="1"/>
</calcChain>
</file>

<file path=xl/sharedStrings.xml><?xml version="1.0" encoding="utf-8"?>
<sst xmlns="http://schemas.openxmlformats.org/spreadsheetml/2006/main" count="1886" uniqueCount="839">
  <si>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</si>
  <si>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</si>
  <si>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</si>
  <si>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</si>
  <si>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</si>
  <si>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</si>
  <si>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</si>
  <si>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</si>
  <si>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</si>
  <si>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</si>
  <si>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</si>
  <si>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</si>
  <si>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</si>
  <si>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</si>
  <si>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</si>
  <si>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</si>
  <si>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</si>
  <si>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</si>
  <si>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</si>
  <si>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</si>
  <si>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</si>
  <si>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</si>
  <si>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</si>
  <si>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</si>
  <si>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</si>
  <si>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</si>
  <si>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</si>
  <si>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</si>
  <si>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</si>
  <si>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</si>
  <si>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</si>
  <si>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</si>
  <si>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</si>
  <si>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</si>
  <si>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</si>
  <si>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</si>
  <si>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</si>
  <si>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</si>
  <si>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</si>
  <si>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</si>
  <si>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</si>
  <si>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</si>
  <si>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</si>
  <si>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</si>
  <si>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</si>
  <si>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</si>
  <si>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</si>
  <si>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</si>
  <si>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</si>
  <si>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</si>
  <si>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</si>
  <si>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</si>
  <si>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</si>
  <si>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</si>
  <si>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</si>
  <si>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</si>
  <si>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</si>
  <si>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</si>
  <si>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</si>
  <si>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</si>
  <si>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</si>
  <si>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</si>
  <si>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>000 1 05 04020 02 0000 110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</si>
  <si>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</si>
  <si>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</si>
  <si>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</si>
  <si>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</si>
  <si>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</si>
  <si>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</si>
  <si>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</si>
  <si>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</si>
  <si>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</si>
  <si>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</si>
  <si>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</si>
  <si>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</si>
  <si>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</si>
  <si>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</si>
  <si>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</si>
  <si>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</si>
  <si>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</si>
  <si>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</si>
  <si>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</si>
  <si>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</si>
  <si>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</si>
  <si>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</si>
  <si>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</si>
  <si>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</si>
  <si>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</si>
  <si>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</si>
  <si>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</si>
  <si>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</si>
  <si>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</si>
  <si>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</si>
  <si>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</si>
  <si>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</si>
  <si>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</si>
  <si>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</si>
  <si>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</si>
  <si>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</si>
  <si>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</si>
  <si>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</si>
  <si>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&lt;10&gt;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</si>
  <si>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</si>
  <si>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</si>
  <si>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</si>
  <si>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</si>
  <si>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</si>
  <si>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</si>
  <si>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</si>
  <si>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</si>
  <si>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</si>
  <si>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</si>
  <si>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</si>
  <si>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</si>
  <si>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</si>
  <si>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</si>
  <si>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</si>
  <si>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</si>
  <si>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</si>
  <si>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</si>
  <si>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</si>
  <si>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</si>
  <si>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</si>
  <si>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</si>
  <si>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</si>
  <si>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</si>
  <si>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</si>
  <si>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</si>
  <si>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</si>
  <si>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</si>
  <si>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</si>
  <si>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</si>
  <si>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</si>
  <si>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</si>
  <si>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</si>
  <si>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</si>
  <si>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</si>
  <si>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</si>
  <si>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</si>
  <si>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</si>
  <si>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</si>
  <si>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</si>
  <si>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</si>
  <si>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</si>
  <si>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</si>
  <si>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</si>
  <si>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</si>
  <si>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</si>
  <si>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</si>
  <si>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</si>
  <si>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</si>
  <si>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</si>
  <si>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</si>
  <si>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</si>
  <si>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</si>
  <si>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</si>
  <si>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</si>
  <si>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</si>
  <si>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</si>
  <si>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</si>
  <si>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</si>
  <si>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</si>
  <si>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</si>
  <si>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</si>
  <si>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</si>
  <si>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</si>
  <si>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</si>
  <si>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</si>
  <si>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</si>
  <si>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</si>
  <si>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</si>
  <si>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</si>
  <si>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</si>
  <si>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</si>
  <si>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</si>
  <si>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</si>
  <si>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</si>
  <si>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</si>
  <si>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</si>
  <si>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</si>
  <si>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</si>
  <si>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</si>
  <si>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</si>
  <si>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</si>
  <si>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</si>
  <si>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</si>
  <si>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</si>
  <si>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</si>
  <si>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</si>
  <si>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</si>
  <si>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</si>
  <si>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</si>
  <si>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</si>
  <si>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</si>
  <si>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</si>
  <si>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</si>
  <si>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</si>
  <si>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</si>
  <si>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</si>
  <si>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</si>
  <si>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</si>
  <si>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</si>
  <si>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</si>
  <si>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</si>
  <si>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</si>
  <si>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</si>
  <si>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</si>
  <si>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</si>
  <si>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</si>
  <si>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</si>
  <si>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</si>
  <si>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</si>
  <si>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</si>
  <si>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</si>
  <si>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</si>
  <si>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</si>
  <si>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</si>
  <si>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</si>
  <si>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</si>
  <si>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</si>
  <si>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</si>
  <si>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</si>
  <si>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</si>
  <si>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</si>
  <si>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</si>
  <si>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</si>
  <si>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</si>
  <si>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</si>
  <si>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</si>
  <si>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</si>
  <si>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</si>
  <si>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</si>
  <si>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</si>
  <si>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</si>
  <si>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</si>
  <si>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</si>
  <si>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</si>
  <si>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техническое оснащение региональных и муниципальных музеев</t>
  </si>
  <si>
    <t>000 2 02 25590 00 0000 150</t>
  </si>
  <si>
    <t xml:space="preserve">  Субсидии бюджетам муниципальных районов на техническое оснащение региональных и муниципальных музеев</t>
  </si>
  <si>
    <t>000 2 02 25590 05 0000 150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</si>
  <si>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</si>
  <si>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</si>
  <si>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</si>
  <si>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</si>
  <si>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</si>
  <si>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</si>
  <si>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</si>
  <si>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</si>
  <si>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</si>
  <si>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</si>
  <si>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</si>
  <si>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</si>
  <si>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</si>
  <si>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</si>
  <si>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</si>
  <si>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</si>
  <si>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</si>
  <si>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</si>
  <si>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</si>
  <si>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</si>
  <si>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</si>
  <si>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</si>
  <si>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</si>
  <si>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</si>
  <si>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</si>
  <si>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</si>
  <si>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</si>
  <si>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</si>
  <si>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</si>
  <si>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</si>
  <si>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</si>
  <si>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</si>
  <si>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</si>
  <si>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</si>
  <si>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</si>
  <si>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</si>
  <si>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</si>
  <si>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</si>
  <si>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</si>
  <si>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</si>
  <si>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</si>
  <si>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</si>
  <si>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</si>
  <si>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</si>
  <si>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</si>
  <si>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</si>
  <si>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</si>
  <si>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</si>
  <si>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Руководство и управление в сфере установленных функций органов местного самоуправления</t>
  </si>
  <si>
    <t>200</t>
  </si>
  <si>
    <t>000 0103 70 0 00 80040 000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</si>
  <si>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</si>
  <si>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000 0103 70 0 00 80040 100</t>
  </si>
  <si>
    <t xml:space="preserve">  Расходы на выплаты персоналу государственных (муниципальных) органов</t>
  </si>
  <si>
    <t>000 0103 70 0 00 80040 120</t>
  </si>
  <si>
    <t xml:space="preserve">  Фонд оплаты труда государственных (муниципальных) органов</t>
  </si>
  <si>
    <t>000 0103 70 0 00 80040 121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</si>
  <si>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</si>
  <si>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000 0103 70 0 00 80040 129</t>
  </si>
  <si>
    <t xml:space="preserve">  Закупка товаров, работ и услуг для обеспечения государственных (муниципальных) нужд</t>
  </si>
  <si>
    <t>000 0103 70 0 00 80040 200</t>
  </si>
  <si>
    <t xml:space="preserve">  Иные закупки товаров, работ и услуг для обеспечения государственных (муниципальных) нужд</t>
  </si>
  <si>
    <t>000 0103 70 0 00 80040 240</t>
  </si>
  <si>
    <t xml:space="preserve">  Прочая закупка товаров, работ и услуг</t>
  </si>
  <si>
    <t>000 0103 70 0 00 80040 244</t>
  </si>
  <si>
    <t xml:space="preserve">  Иные бюджетные ассигнования</t>
  </si>
  <si>
    <t>000 0103 70 0 00 80040 800</t>
  </si>
  <si>
    <t xml:space="preserve">  Уплата налогов, сборов и иных платежей</t>
  </si>
  <si>
    <t>000 0103 70 0 00 80040 850</t>
  </si>
  <si>
    <t xml:space="preserve">  Уплата прочих налогов, сборов</t>
  </si>
  <si>
    <t>000 0103 70 0 00 80040 852</t>
  </si>
  <si>
    <t xml:space="preserve">  Опубликование нормативных правовых актов муниципальных образований и иной официальной информации</t>
  </si>
  <si>
    <t>000 0103 70 0 00 80100 000</t>
  </si>
  <si>
    <t>000 0103 70 0 00 80100 200</t>
  </si>
  <si>
    <t>000 0103 70 0 00 80100 240</t>
  </si>
  <si>
    <t xml:space="preserve"> 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</si>
  <si>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000 0104 01 4 11 12021 000</t>
  </si>
  <si>
    <t>000 0104 01 4 11 12021 100</t>
  </si>
  <si>
    <t>000 0104 01 4 11 12021 120</t>
  </si>
  <si>
    <t>000 0104 01 4 11 12021 121</t>
  </si>
  <si>
    <t>000 0104 01 4 11 12021 129</t>
  </si>
  <si>
    <t>000 0104 01 4 11 12021 200</t>
  </si>
  <si>
    <t>000 0104 01 4 11 12021 240</t>
  </si>
  <si>
    <t>000 0104 01 4 11 12021 244</t>
  </si>
  <si>
    <t xml:space="preserve"> 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комиссий)</t>
  </si>
  <si>
    <t>000 0104 01 4 11 12022 000</t>
  </si>
  <si>
    <t>000 0104 01 4 11 12022 100</t>
  </si>
  <si>
    <t>000 0104 01 4 11 12022 120</t>
  </si>
  <si>
    <t>000 0104 01 4 11 12022 121</t>
  </si>
  <si>
    <t>000 0104 01 4 11 12022 129</t>
  </si>
  <si>
    <t>000 0104 01 4 11 12022 200</t>
  </si>
  <si>
    <t>000 0104 01 4 11 12022 240</t>
  </si>
  <si>
    <t>000 0104 01 4 11 12022 244</t>
  </si>
  <si>
    <t xml:space="preserve"> 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 осуществление отдельных государственных полномочий Брянской области по определению перечня должностных лиц органов местного самоуправления , уполномоченных составлять паротоколы об административных правонарушениях)</t>
  </si>
  <si>
    <t>000 0104 01 4 11 12023 000</t>
  </si>
  <si>
    <t>000 0104 01 4 11 12023 200</t>
  </si>
  <si>
    <t>000 0104 01 4 11 12023 240</t>
  </si>
  <si>
    <t xml:space="preserve">  Организация и осуществление деятельности по опеке и попечительству (содержание органов по опеке и попечительству)</t>
  </si>
  <si>
    <t>000 0104 01 4 11 16721 000</t>
  </si>
  <si>
    <t>000 0104 01 4 11 16721 100</t>
  </si>
  <si>
    <t>000 0104 01 4 11 16721 120</t>
  </si>
  <si>
    <t>000 0104 01 4 11 16721 121</t>
  </si>
  <si>
    <t>000 0104 01 4 11 16721 129</t>
  </si>
  <si>
    <t>000 0104 01 4 11 16721 200</t>
  </si>
  <si>
    <t>000 0104 01 4 11 16721 240</t>
  </si>
  <si>
    <t>000 0104 01 4 11 16721 244</t>
  </si>
  <si>
    <t xml:space="preserve">  Субвенция на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</si>
  <si>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000 0104 01 4 11 17390 000</t>
  </si>
  <si>
    <t>000 0104 01 4 11 17390 100</t>
  </si>
  <si>
    <t>000 0104 01 4 11 17390 120</t>
  </si>
  <si>
    <t>000 0104 01 4 11 17390 121</t>
  </si>
  <si>
    <t>000 0104 01 4 11 17390 129</t>
  </si>
  <si>
    <t>000 0104 01 4 11 17390 200</t>
  </si>
  <si>
    <t>000 0104 01 4 11 17390 240</t>
  </si>
  <si>
    <t xml:space="preserve">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</si>
  <si>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000 0104 01 4 11 17900 000</t>
  </si>
  <si>
    <t>000 0104 01 4 11 17900 100</t>
  </si>
  <si>
    <t>000 0104 01 4 11 17900 120</t>
  </si>
  <si>
    <t>000 0104 01 4 11 17900 121</t>
  </si>
  <si>
    <t>000 0104 01 4 11 17900 129</t>
  </si>
  <si>
    <t>000 0104 01 4 11 17900 200</t>
  </si>
  <si>
    <t>000 0104 01 4 11 17900 240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</si>
  <si>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</si>
  <si>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000 0104 01 4 11 80020 000</t>
  </si>
  <si>
    <t>000 0104 01 4 11 80020 100</t>
  </si>
  <si>
    <t>000 0104 01 4 11 80020 120</t>
  </si>
  <si>
    <t>000 0104 01 4 11 80020 121</t>
  </si>
  <si>
    <t xml:space="preserve">  Иные выплаты персоналу государственных (муниципальных) органов, за исключением фонда оплаты труда</t>
  </si>
  <si>
    <t>000 0104 01 4 11 80020 122</t>
  </si>
  <si>
    <t>000 0104 01 4 11 80020 129</t>
  </si>
  <si>
    <t>000 0104 01 4 11 80040 000</t>
  </si>
  <si>
    <t>000 0104 01 4 11 80040 100</t>
  </si>
  <si>
    <t>000 0104 01 4 11 80040 120</t>
  </si>
  <si>
    <t>000 0104 01 4 11 80040 121</t>
  </si>
  <si>
    <t>000 0104 01 4 11 80040 122</t>
  </si>
  <si>
    <t>000 0104 01 4 11 80040 129</t>
  </si>
  <si>
    <t>000 0104 01 4 11 80040 200</t>
  </si>
  <si>
    <t>000 0104 01 4 11 80040 240</t>
  </si>
  <si>
    <t>000 0104 01 4 11 80040 244</t>
  </si>
  <si>
    <t xml:space="preserve">  Закупка энергетических ресурсов</t>
  </si>
  <si>
    <t>000 0104 01 4 11 80040 247</t>
  </si>
  <si>
    <t>000 0104 01 4 11 80040 800</t>
  </si>
  <si>
    <t>000 0104 01 4 11 80040 850</t>
  </si>
  <si>
    <t>000 0104 01 4 11 80100 000</t>
  </si>
  <si>
    <t>000 0104 01 4 11 80100 200</t>
  </si>
  <si>
    <t>000 0104 01 4 11 80100 240</t>
  </si>
  <si>
    <t>000 0104 01 4 11 80100 244</t>
  </si>
  <si>
    <t>000 0104 01 4 11 81410 000</t>
  </si>
  <si>
    <t>000 0104 01 4 11 81410 800</t>
  </si>
  <si>
    <t>000 0104 01 4 11 81410 850</t>
  </si>
  <si>
    <t xml:space="preserve">  Уплата иных платежей</t>
  </si>
  <si>
    <t>000 0104 01 4 11 81410 853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</si>
  <si>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</si>
  <si>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000 0105 01 4 12 51200 000</t>
  </si>
  <si>
    <t>000 0105 01 4 12 51200 200</t>
  </si>
  <si>
    <t>000 0105 01 4 12 51200 240</t>
  </si>
  <si>
    <t>000 0105 01 4 12 51200 244</t>
  </si>
  <si>
    <t>000 0106 12 4 11 80040 000</t>
  </si>
  <si>
    <t>000 0106 12 4 11 80040 100</t>
  </si>
  <si>
    <t>000 0106 12 4 11 80040 120</t>
  </si>
  <si>
    <t>000 0106 12 4 11 80040 121</t>
  </si>
  <si>
    <t>000 0106 12 4 11 80040 129</t>
  </si>
  <si>
    <t>000 0106 12 4 11 80040 200</t>
  </si>
  <si>
    <t>000 0106 12 4 11 80040 240</t>
  </si>
  <si>
    <t>000 0106 12 4 11 80040 244</t>
  </si>
  <si>
    <t>000 0106 70 0 00 80040 000</t>
  </si>
  <si>
    <t>000 0106 70 0 00 80040 100</t>
  </si>
  <si>
    <t>000 0106 70 0 00 80040 120</t>
  </si>
  <si>
    <t>000 0106 70 0 00 80040 121</t>
  </si>
  <si>
    <t>000 0106 70 0 00 80040 129</t>
  </si>
  <si>
    <t>000 0106 70 0 00 80040 200</t>
  </si>
  <si>
    <t>000 0106 70 0 00 80040 240</t>
  </si>
  <si>
    <t xml:space="preserve">  Резервныйфонд местной администрации</t>
  </si>
  <si>
    <t>000 0111 70 0 00 83030 000</t>
  </si>
  <si>
    <t>000 0111 70 0 00 83030 800</t>
  </si>
  <si>
    <t xml:space="preserve">  Резервные средства</t>
  </si>
  <si>
    <t>000 0111 70 0 00 83030 870</t>
  </si>
  <si>
    <t xml:space="preserve">  Эксплуатация и содержание имущества, находящегося в муниципальной собственности арендованного недвижимого имущества</t>
  </si>
  <si>
    <t>000 0113 01 4 11 80930 000</t>
  </si>
  <si>
    <t>000 0113 01 4 11 80930 200</t>
  </si>
  <si>
    <t>000 0113 01 4 11 80930 240</t>
  </si>
  <si>
    <t>000 0113 01 4 11 80930 244</t>
  </si>
  <si>
    <t>000 0113 01 4 11 80930 247</t>
  </si>
  <si>
    <t>000 0113 01 4 11 80930 800</t>
  </si>
  <si>
    <t>000 0113 01 4 11 80930 850</t>
  </si>
  <si>
    <t xml:space="preserve">  Совершенствование системы профилактики правонарушений и усиление борьбы с преступностью</t>
  </si>
  <si>
    <t>000 0113 01 4 18 81130 000</t>
  </si>
  <si>
    <t>000 0113 01 4 18 81130 200</t>
  </si>
  <si>
    <t>000 0113 01 4 18 81130 240</t>
  </si>
  <si>
    <t xml:space="preserve">  Противодействия злоупотребления наркотиками и их незаконному обороту</t>
  </si>
  <si>
    <t>000 0113 01 4 18 81150 000</t>
  </si>
  <si>
    <t>000 0113 01 4 18 81150 200</t>
  </si>
  <si>
    <t>000 0113 01 4 18 81150 240</t>
  </si>
  <si>
    <t>000 0113 01 4 18 81150 244</t>
  </si>
  <si>
    <t xml:space="preserve">  Многофункциональные центры предоставления государственных и муниципальных услуг</t>
  </si>
  <si>
    <t>000 0113 01 4 22 80710 000</t>
  </si>
  <si>
    <t xml:space="preserve">  Предоставление субсидий бюджетным, автономным учреждениям и иным некоммерческим организациям</t>
  </si>
  <si>
    <t>000 0113 01 4 22 80710 600</t>
  </si>
  <si>
    <t xml:space="preserve">  Субсидии бюджетным учреждениям</t>
  </si>
  <si>
    <t>000 0113 01 4 22 80710 610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</si>
  <si>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</si>
  <si>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000 0113 01 4 22 80710 611</t>
  </si>
  <si>
    <t xml:space="preserve">  Оценка имущества, признание прав и регулирование отношений муниципальной собственности</t>
  </si>
  <si>
    <t>000 0113 01 4 71 80900 000</t>
  </si>
  <si>
    <t>000 0113 01 4 71 80900 200</t>
  </si>
  <si>
    <t>000 0113 01 4 71 80900 240</t>
  </si>
  <si>
    <t>000 0113 01 4 71 80900 244</t>
  </si>
  <si>
    <t xml:space="preserve">  Эксплуатация и содержание имущества казны муниципального образования</t>
  </si>
  <si>
    <t>000 0113 01 4 71 80920 000</t>
  </si>
  <si>
    <t>000 0113 01 4 71 80920 200</t>
  </si>
  <si>
    <t>000 0113 01 4 71 80920 240</t>
  </si>
  <si>
    <t>000 0113 01 4 71 80920 244</t>
  </si>
  <si>
    <t xml:space="preserve">  Осуществление первичного воинского учета на территориях где отсутствуют военные комиссариаты</t>
  </si>
  <si>
    <t>000 0203 01 4 10 51180 000</t>
  </si>
  <si>
    <t>000 0203 01 4 10 51180 100</t>
  </si>
  <si>
    <t>000 0203 01 4 10 51180 120</t>
  </si>
  <si>
    <t>000 0203 01 4 10 51180 121</t>
  </si>
  <si>
    <t>000 0203 01 4 10 51180 129</t>
  </si>
  <si>
    <t>000 0203 01 4 10 51180 200</t>
  </si>
  <si>
    <t>000 0203 01 4 10 51180 240</t>
  </si>
  <si>
    <t xml:space="preserve">  Единые дежурно-диспетчерские службы</t>
  </si>
  <si>
    <t>000 0310 01 4 14 80700 000</t>
  </si>
  <si>
    <t>000 0310 01 4 14 80700 100</t>
  </si>
  <si>
    <t xml:space="preserve">  Расходы на выплаты персоналу казенных учреждений</t>
  </si>
  <si>
    <t>000 0310 01 4 14 80700 110</t>
  </si>
  <si>
    <t xml:space="preserve">  Фонд оплаты труда учреждений</t>
  </si>
  <si>
    <t>000 0310 01 4 14 80700 111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</si>
  <si>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</si>
  <si>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000 0310 01 4 14 80700 119</t>
  </si>
  <si>
    <t>000 0310 01 4 14 80700 200</t>
  </si>
  <si>
    <t>000 0310 01 4 14 80700 240</t>
  </si>
  <si>
    <t>000 0310 01 4 14 80700 244</t>
  </si>
  <si>
    <t xml:space="preserve">  Оповещение населения об опасностях, возникающих при ведении военных действий и возникновении чрезвычайных ситуаций</t>
  </si>
  <si>
    <t>000 0314 01 4 14 81200 000</t>
  </si>
  <si>
    <t>000 0314 01 4 14 81200 200</t>
  </si>
  <si>
    <t>000 0314 01 4 14 81200 240</t>
  </si>
  <si>
    <t>000 0314 01 4 14 81200 244</t>
  </si>
  <si>
    <t xml:space="preserve">  Мероприятия по обеспечению функционирования комплекса " Безопасный город"</t>
  </si>
  <si>
    <t>000 0314 01 4 18 81190 000</t>
  </si>
  <si>
    <t>000 0314 01 4 18 81190 200</t>
  </si>
  <si>
    <t>000 0314 01 4 18 81190 240</t>
  </si>
  <si>
    <t>000 0314 01 4 18 81190 244</t>
  </si>
  <si>
    <t xml:space="preserve">  Организация временного трудоустройства несовершеннолетних граждан в возрасте от 14 до 18 лет</t>
  </si>
  <si>
    <t>000 0401 02 4 12 82370 000</t>
  </si>
  <si>
    <t>000 0401 02 4 12 82370 600</t>
  </si>
  <si>
    <t>000 0401 02 4 12 82370 610</t>
  </si>
  <si>
    <t xml:space="preserve">  Исполнение исковых трабований на основании вступивших в законную силу судебных актов, обязательств бюджета</t>
  </si>
  <si>
    <t>000 0405 01 4 07 83270 000</t>
  </si>
  <si>
    <t>000 0405 01 4 07 83270 800</t>
  </si>
  <si>
    <t xml:space="preserve">  Исполнение судебных актов</t>
  </si>
  <si>
    <t>000 0405 01 4 07 83270 830</t>
  </si>
  <si>
    <t xml:space="preserve">  Исполнение судебных актов Российской Федерации и мировых соглашений по возмещению причиненного вреда</t>
  </si>
  <si>
    <t>000 0405 01 4 07 83270 831</t>
  </si>
  <si>
    <t xml:space="preserve">  Организация и провеление на территории Брянской области мероприятий по предупреждению и ликвидации болезней животных</t>
  </si>
  <si>
    <t>000 0405 01 4 53 12510 000</t>
  </si>
  <si>
    <t>000 0405 01 4 53 12510 200</t>
  </si>
  <si>
    <t>000 0405 01 4 53 12510 240</t>
  </si>
  <si>
    <t xml:space="preserve">  Организация транспортного обслуживания населения по муниципальным маршрутам регулярных перевозок по регулируемым тарифам</t>
  </si>
  <si>
    <t>000 0408 01 4 51 81990 000</t>
  </si>
  <si>
    <t>000 0408 01 4 51 81990 200</t>
  </si>
  <si>
    <t>000 0408 01 4 51 81990 240</t>
  </si>
  <si>
    <t>000 0408 01 4 51 81990 244</t>
  </si>
  <si>
    <t>000 0408 01 4 51 81990 800</t>
  </si>
  <si>
    <t>000 0408 01 4 51 81990 850</t>
  </si>
  <si>
    <t xml:space="preserve">  Обеспечение сохранности автомобильных дорог местного значения и условий безопасности движения по ним</t>
  </si>
  <si>
    <t>000 0409 01 4 04 9Д040 000</t>
  </si>
  <si>
    <t>000 0409 01 4 04 9Д040 200</t>
  </si>
  <si>
    <t>000 0409 01 4 04 9Д040 240</t>
  </si>
  <si>
    <t xml:space="preserve">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, включая создание и обеспечение функционирования парковок,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</si>
  <si>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000 0409 01 4 04 9Д180 000</t>
  </si>
  <si>
    <t xml:space="preserve">  Межбюджетные трансферты</t>
  </si>
  <si>
    <t>000 0409 01 4 04 9Д180 500</t>
  </si>
  <si>
    <t>000 0409 01 4 04 9Д180 540</t>
  </si>
  <si>
    <t>000 0409 01 4 07 83270 000</t>
  </si>
  <si>
    <t>000 0409 01 4 07 83270 800</t>
  </si>
  <si>
    <t>000 0409 01 4 07 83270 850</t>
  </si>
  <si>
    <t>000 0409 01 4 07 83270 853</t>
  </si>
  <si>
    <t xml:space="preserve">  Уплата взносов за капитальный ремонт многоквартирных домов за объекты муниципальной казны и имущества закрепленного за ним</t>
  </si>
  <si>
    <t>000 0501 01 4 19 81830 000</t>
  </si>
  <si>
    <t>000 0501 01 4 19 81830 200</t>
  </si>
  <si>
    <t>000 0501 01 4 19 81830 240</t>
  </si>
  <si>
    <t>000 0501 01 4 19 81830 244</t>
  </si>
  <si>
    <t xml:space="preserve">  Подготовка объектов жилищно коммунального хозяйства к зиме</t>
  </si>
  <si>
    <t>000 0502 01 4 03 S3450 000</t>
  </si>
  <si>
    <t>000 0502 01 4 03 S3450 200</t>
  </si>
  <si>
    <t>000 0502 01 4 03 S3450 240</t>
  </si>
  <si>
    <t xml:space="preserve">  Мероприятия в сфере коммунального хозяйства</t>
  </si>
  <si>
    <t>000 0502 01 4 19 81740 000</t>
  </si>
  <si>
    <t>000 0502 01 4 19 81740 200</t>
  </si>
  <si>
    <t>000 0502 01 4 19 81740 240</t>
  </si>
  <si>
    <t xml:space="preserve">  Приобретение специализированной техники для предприятий жилищно-коммунального комплекса</t>
  </si>
  <si>
    <t>000 0502 01 4 19 81850 000</t>
  </si>
  <si>
    <t>000 0502 01 4 19 81850 800</t>
  </si>
  <si>
    <t>000 0502 01 4 19 81850 850</t>
  </si>
  <si>
    <t xml:space="preserve">  Мероприятия по благоустройству</t>
  </si>
  <si>
    <t>000 0503 01 4 19 81730 000</t>
  </si>
  <si>
    <t>000 0503 01 4 19 81730 200</t>
  </si>
  <si>
    <t>000 0503 01 4 19 81730 240</t>
  </si>
  <si>
    <t>000 0503 01 4 19 81730 244</t>
  </si>
  <si>
    <t xml:space="preserve">  Мероприятия в сфере охраны окружающей среды</t>
  </si>
  <si>
    <t>000 0605 01 4 20 83280 000</t>
  </si>
  <si>
    <t>000 0605 01 4 20 83280 200</t>
  </si>
  <si>
    <t>000 0605 01 4 20 83280 240</t>
  </si>
  <si>
    <t xml:space="preserve">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</t>
  </si>
  <si>
    <t>000 0701 02 4 12 14722 000</t>
  </si>
  <si>
    <t>000 0701 02 4 12 14722 600</t>
  </si>
  <si>
    <t>000 0701 02 4 12 14722 610</t>
  </si>
  <si>
    <t>000 0701 02 4 12 14722 611</t>
  </si>
  <si>
    <t xml:space="preserve">  Дошкольные образовательные учреждения</t>
  </si>
  <si>
    <t>000 0701 02 4 12 80300 000</t>
  </si>
  <si>
    <t>000 0701 02 4 12 80300 600</t>
  </si>
  <si>
    <t>000 0701 02 4 12 80300 610</t>
  </si>
  <si>
    <t>000 0701 02 4 12 80300 611</t>
  </si>
  <si>
    <t xml:space="preserve">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</t>
  </si>
  <si>
    <t>000 0701 02 4 15 14723 000</t>
  </si>
  <si>
    <t>000 0701 02 4 15 14723 600</t>
  </si>
  <si>
    <t>000 0701 02 4 15 14723 610</t>
  </si>
  <si>
    <t>000 0701 02 4 15 14723 611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</si>
  <si>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общестивенными объединениями государственных организаций, профессиональных организаций субъектов Российской Федерации, мунииципальных общеобразовательных организаций и профессиональных образовательных организаций.</t>
  </si>
  <si>
    <t>000 0702 02 1 Ю6 50500 000</t>
  </si>
  <si>
    <t>000 0702 02 1 Ю6 50500 600</t>
  </si>
  <si>
    <t>000 0702 02 1 Ю6 50500 610</t>
  </si>
  <si>
    <t xml:space="preserve">  Субсидии бюджетным учреждениям на иные цели</t>
  </si>
  <si>
    <t>000 0702 02 1 Ю6 50500 612</t>
  </si>
  <si>
    <t xml:space="preserve"> 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 з</t>
  </si>
  <si>
    <t>000 0702 02 1 Ю6 51790 000</t>
  </si>
  <si>
    <t>000 0702 02 1 Ю6 51790 600</t>
  </si>
  <si>
    <t>000 0702 02 1 Ю6 51790 610</t>
  </si>
  <si>
    <t>000 0702 02 1 Ю6 51790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</si>
  <si>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</si>
  <si>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02 1 Ю6 53030 000</t>
  </si>
  <si>
    <t>000 0702 02 1 Ю6 53030 600</t>
  </si>
  <si>
    <t>000 0702 02 1 Ю6 53030 610</t>
  </si>
  <si>
    <t>000 0702 02 1 Ю6 53030 612</t>
  </si>
  <si>
    <t xml:space="preserve">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получение общедоступного и бесплатного начального общего, основного общего, среднего общего образования в общеобразовательных организациях)";</t>
  </si>
  <si>
    <t>000 0702 02 4 12 14721 000</t>
  </si>
  <si>
    <t>000 0702 02 4 12 14721 600</t>
  </si>
  <si>
    <t>000 0702 02 4 12 14721 610</t>
  </si>
  <si>
    <t>000 0702 02 4 12 14721 611</t>
  </si>
  <si>
    <t xml:space="preserve">  Общеобразовательные организации</t>
  </si>
  <si>
    <t>000 0702 02 4 12 80310 000</t>
  </si>
  <si>
    <t>000 0702 02 4 12 80310 600</t>
  </si>
  <si>
    <t>000 0702 02 4 12 80310 610</t>
  </si>
  <si>
    <t>000 0702 02 4 12 80310 611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</si>
  <si>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</si>
  <si>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02 4 12 L3040 000</t>
  </si>
  <si>
    <t>000 0702 02 4 12 L3040 600</t>
  </si>
  <si>
    <t>000 0702 02 4 12 L3040 610</t>
  </si>
  <si>
    <t>000 0702 02 4 12 L3040 612</t>
  </si>
  <si>
    <t xml:space="preserve">  Предоставление бесплатного питания обучающихся в муниципальных общеобразовательных организациях из многодетных семей</t>
  </si>
  <si>
    <t>000 0702 02 4 12 S4840 000</t>
  </si>
  <si>
    <t>000 0702 02 4 12 S4840 600</t>
  </si>
  <si>
    <t>000 0702 02 4 12 S4840 610</t>
  </si>
  <si>
    <t>000 0702 02 4 12 S4840 612</t>
  </si>
  <si>
    <t>000 0702 02 4 15 14723 000</t>
  </si>
  <si>
    <t>000 0702 02 4 15 14723 600</t>
  </si>
  <si>
    <t>000 0702 02 4 15 14723 610</t>
  </si>
  <si>
    <t>000 0702 02 4 15 14723 611</t>
  </si>
  <si>
    <t>000 0703 01 4 15 14723 000</t>
  </si>
  <si>
    <t>000 0703 01 4 15 14723 600</t>
  </si>
  <si>
    <t>000 0703 01 4 15 14723 610</t>
  </si>
  <si>
    <t>000 0703 01 4 15 14723 611</t>
  </si>
  <si>
    <t xml:space="preserve">  Организации дополнительного образования</t>
  </si>
  <si>
    <t>000 0703 01 4 21 80320 000</t>
  </si>
  <si>
    <t xml:space="preserve">  Капитальные вложения в объекты государственной (муниципальной) собственности</t>
  </si>
  <si>
    <t>000 0703 01 4 21 80320 400</t>
  </si>
  <si>
    <t xml:space="preserve">  Бюджетные инвестиции</t>
  </si>
  <si>
    <t>000 0703 01 4 21 80320 410</t>
  </si>
  <si>
    <t>000 0703 01 4 21 80320 600</t>
  </si>
  <si>
    <t>000 0703 01 4 21 80320 610</t>
  </si>
  <si>
    <t>000 0703 01 4 21 80320 611</t>
  </si>
  <si>
    <t>000 0703 02 4 12 80320 000</t>
  </si>
  <si>
    <t>000 0703 02 4 12 80320 600</t>
  </si>
  <si>
    <t>000 0703 02 4 12 80320 610</t>
  </si>
  <si>
    <t>000 0703 02 4 12 80320 611</t>
  </si>
  <si>
    <t>000 0703 02 4 15 14723 000</t>
  </si>
  <si>
    <t>000 0703 02 4 15 14723 600</t>
  </si>
  <si>
    <t>000 0703 02 4 15 14723 610</t>
  </si>
  <si>
    <t>000 0703 02 4 15 14723 611</t>
  </si>
  <si>
    <t xml:space="preserve">  Мероприятия по работе с семьей, детьми и молодежью</t>
  </si>
  <si>
    <t>000 0707 01 4 17 82360 000</t>
  </si>
  <si>
    <t>000 0707 01 4 17 82360 200</t>
  </si>
  <si>
    <t>000 0707 01 4 17 82360 240</t>
  </si>
  <si>
    <t>000 0707 01 4 17 82360 244</t>
  </si>
  <si>
    <t xml:space="preserve">  Другие вопросы в области образования</t>
  </si>
  <si>
    <t>000 0709 02 4 11 80040 000</t>
  </si>
  <si>
    <t>000 0709 02 4 11 80040 100</t>
  </si>
  <si>
    <t>000 0709 02 4 11 80040 120</t>
  </si>
  <si>
    <t>000 0709 02 4 11 80040 121</t>
  </si>
  <si>
    <t>000 0709 02 4 11 80040 129</t>
  </si>
  <si>
    <t>000 0709 02 4 11 80040 200</t>
  </si>
  <si>
    <t>000 0709 02 4 11 80040 240</t>
  </si>
  <si>
    <t>000 0709 02 4 11 80040 244</t>
  </si>
  <si>
    <t>000 0709 02 4 11 80040 247</t>
  </si>
  <si>
    <t xml:space="preserve">  Учреждения, обеспечивающие деятельность органов местного самоуправления и муниципальных учреждений</t>
  </si>
  <si>
    <t>000 0709 02 4 11 80720 000</t>
  </si>
  <si>
    <t>000 0709 02 4 11 80720 100</t>
  </si>
  <si>
    <t>000 0709 02 4 11 80720 120</t>
  </si>
  <si>
    <t>000 0709 02 4 11 80720 121</t>
  </si>
  <si>
    <t>000 0709 02 4 11 80720 129</t>
  </si>
  <si>
    <t>000 0709 02 4 11 80720 200</t>
  </si>
  <si>
    <t>000 0709 02 4 11 80720 240</t>
  </si>
  <si>
    <t>000 0709 02 4 11 80720 244</t>
  </si>
  <si>
    <t>000 0709 02 4 11 80720 800</t>
  </si>
  <si>
    <t>000 0709 02 4 11 80720 850</t>
  </si>
  <si>
    <t xml:space="preserve">  Уплата налога на имущество организаций и земельного налога</t>
  </si>
  <si>
    <t>000 0709 02 4 11 80720 851</t>
  </si>
  <si>
    <t>000 0709 02 4 11 80720 852</t>
  </si>
  <si>
    <t>000 0709 02 4 11 80720 853</t>
  </si>
  <si>
    <t xml:space="preserve">  Учреждения психолого-медико-социального сопровождения</t>
  </si>
  <si>
    <t>000 0709 02 4 12 80340 000</t>
  </si>
  <si>
    <t>000 0709 02 4 12 80340 600</t>
  </si>
  <si>
    <t>000 0709 02 4 12 80340 610</t>
  </si>
  <si>
    <t>000 0709 02 4 12 80340 611</t>
  </si>
  <si>
    <t xml:space="preserve">  Стипендии</t>
  </si>
  <si>
    <t>000 0709 02 4 12 82520 000</t>
  </si>
  <si>
    <t xml:space="preserve">  Социальное обеспечение и иные выплаты населению</t>
  </si>
  <si>
    <t>000 0709 02 4 12 82520 300</t>
  </si>
  <si>
    <t>000 0709 02 4 12 82520 340</t>
  </si>
  <si>
    <t>000 0709 02 4 15 14723 000</t>
  </si>
  <si>
    <t>000 0709 02 4 15 14723 600</t>
  </si>
  <si>
    <t>000 0709 02 4 15 14723 610</t>
  </si>
  <si>
    <t>000 0709 02 4 15 14723 611</t>
  </si>
  <si>
    <t xml:space="preserve">  Организация отдыха детей в каникулярное время в лагерях с дневным пребыванием на базе образовательных организаций, учреждений физической культуры и спорта</t>
  </si>
  <si>
    <t>000 0709 02 4 27 S4790 000</t>
  </si>
  <si>
    <t>000 0709 02 4 27 S4790 600</t>
  </si>
  <si>
    <t>000 0709 02 4 27 S4790 610</t>
  </si>
  <si>
    <t xml:space="preserve">  Техническое оснащение муниципальных музеев</t>
  </si>
  <si>
    <t>000 0801 01 1 Я5 55900 000</t>
  </si>
  <si>
    <t>000 0801 01 1 Я5 55900 600</t>
  </si>
  <si>
    <t>000 0801 01 1 Я5 55900 610</t>
  </si>
  <si>
    <t>000 0801 01 1 Я5 55900 612</t>
  </si>
  <si>
    <t xml:space="preserve">  Сохранение, использование,популяризация и государственная охрана объектов культурного наследия за счет средств местного бюджета</t>
  </si>
  <si>
    <t>000 0801 01 4 06 S4230 000</t>
  </si>
  <si>
    <t>000 0801 01 4 06 S4230 200</t>
  </si>
  <si>
    <t>000 0801 01 4 06 S4230 240</t>
  </si>
  <si>
    <t xml:space="preserve">  Библиотеки</t>
  </si>
  <si>
    <t>000 0801 01 4 21 80450 000</t>
  </si>
  <si>
    <t>000 0801 01 4 21 80450 600</t>
  </si>
  <si>
    <t>000 0801 01 4 21 80450 610</t>
  </si>
  <si>
    <t>000 0801 01 4 21 80450 611</t>
  </si>
  <si>
    <t xml:space="preserve">  Дворцы и дома культуры, клубы, выставочные залы</t>
  </si>
  <si>
    <t>000 0801 01 4 21 80480 000</t>
  </si>
  <si>
    <t>000 0801 01 4 21 80480 600</t>
  </si>
  <si>
    <t>000 0801 01 4 21 80480 610</t>
  </si>
  <si>
    <t>000 0801 01 4 21 80480 611</t>
  </si>
  <si>
    <t xml:space="preserve">  Мероприятия по охране,сохранению, и популяризации культурного наследия</t>
  </si>
  <si>
    <t>000 0801 01 4 21 82410 000</t>
  </si>
  <si>
    <t>000 0801 01 4 21 82410 200</t>
  </si>
  <si>
    <t>000 0801 01 4 21 82410 240</t>
  </si>
  <si>
    <t>000 0801 01 4 21 82410 244</t>
  </si>
  <si>
    <t>000 0801 01 4 21 82410 247</t>
  </si>
  <si>
    <t>000 0801 01 4 21 82410 800</t>
  </si>
  <si>
    <t>000 0801 01 4 21 82410 850</t>
  </si>
  <si>
    <t xml:space="preserve">  Реализация переданных полномочия по решению отдельных вопросов местного значения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</si>
  <si>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000 0801 01 4 21 84260 000</t>
  </si>
  <si>
    <t>000 0801 01 4 21 84260 600</t>
  </si>
  <si>
    <t>000 0801 01 4 21 84260 610</t>
  </si>
  <si>
    <t>000 0801 01 4 21 84260 611</t>
  </si>
  <si>
    <t xml:space="preserve">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</si>
  <si>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000 0801 01 4 21 84270 000</t>
  </si>
  <si>
    <t>000 0801 01 4 21 84270 600</t>
  </si>
  <si>
    <t>000 0801 01 4 21 84270 610</t>
  </si>
  <si>
    <t>000 0801 01 4 21 84270 611</t>
  </si>
  <si>
    <t xml:space="preserve">  Поддержка отрасли культура</t>
  </si>
  <si>
    <t>000 0801 01 4 21 L5190 000</t>
  </si>
  <si>
    <t>000 0801 01 4 21 L5190 600</t>
  </si>
  <si>
    <t>000 0801 01 4 21 L5190 610</t>
  </si>
  <si>
    <t>000 0801 01 4 21 L5190 612</t>
  </si>
  <si>
    <t xml:space="preserve">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</si>
  <si>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000 0804 01 4 13 14210 000</t>
  </si>
  <si>
    <t>000 0804 01 4 13 14210 600</t>
  </si>
  <si>
    <t>000 0804 01 4 13 14210 610</t>
  </si>
  <si>
    <t>000 0804 01 4 13 14210 611</t>
  </si>
  <si>
    <t xml:space="preserve">  Выплата муниципальных пенсий (доплат к государственным пенсиям)</t>
  </si>
  <si>
    <t>000 1001 01 4 33 82450 000</t>
  </si>
  <si>
    <t>000 1001 01 4 33 82450 300</t>
  </si>
  <si>
    <t xml:space="preserve">  Публичные нормативные социальные выплаты гражданам</t>
  </si>
  <si>
    <t>000 1001 01 4 33 82450 310</t>
  </si>
  <si>
    <t xml:space="preserve">  Иные пенсии, социальные доплаты к пенсиям</t>
  </si>
  <si>
    <t>000 1001 01 4 33 82450 312</t>
  </si>
  <si>
    <t xml:space="preserve">  Резервные фонды Правительства Брянской области</t>
  </si>
  <si>
    <t>000 1003 70 0 00 10120 000</t>
  </si>
  <si>
    <t>000 1003 70 0 00 10120 300</t>
  </si>
  <si>
    <t xml:space="preserve">  Социальные выплаты гражданам, кроме публичных нормативных социальных выплат</t>
  </si>
  <si>
    <t>000 1003 70 0 00 10120 320</t>
  </si>
  <si>
    <t xml:space="preserve">  Пособия, компенсации и иные социальные выплаты гражданам, кроме публичных нормативных обязательств</t>
  </si>
  <si>
    <t>000 1003 70 0 00 10120 321</t>
  </si>
  <si>
    <t xml:space="preserve">  Мероприятия по обеспечению жильем молодых семей"</t>
  </si>
  <si>
    <t>000 1004 01 4 09 L4970 000</t>
  </si>
  <si>
    <t>000 1004 01 4 09 L4970 300</t>
  </si>
  <si>
    <t>000 1004 01 4 09 L4970 310</t>
  </si>
  <si>
    <t xml:space="preserve">  Пособия, компенсации, меры социальной поддержки по публичным нормативным обязательствам</t>
  </si>
  <si>
    <t>000 1004 01 4 09 L4970 313</t>
  </si>
  <si>
    <t xml:space="preserve">  Охрана семьи и детства</t>
  </si>
  <si>
    <t>000 1004 01 4 31 16710 000</t>
  </si>
  <si>
    <t>000 1004 01 4 31 16710 300</t>
  </si>
  <si>
    <t>000 1004 01 4 31 16710 310</t>
  </si>
  <si>
    <t>000 1004 01 4 31 16710 313</t>
  </si>
  <si>
    <t>000 1004 01 4 31 16723 000</t>
  </si>
  <si>
    <t>000 1004 01 4 31 16723 300</t>
  </si>
  <si>
    <t>000 1004 01 4 31 16723 310</t>
  </si>
  <si>
    <t>000 1004 01 4 31 16723 313</t>
  </si>
  <si>
    <t>000 1004 01 4 31 16723 320</t>
  </si>
  <si>
    <t xml:space="preserve">  Приобретение товаров, работ и услуг в пользу граждан в целях их социального обеспечения</t>
  </si>
  <si>
    <t>000 1004 01 4 31 16723 323</t>
  </si>
  <si>
    <t xml:space="preserve">  Обеспечение предоставления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</si>
  <si>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000 1004 01 4 31 Д0820 000</t>
  </si>
  <si>
    <t>000 1004 01 4 31 Д0820 300</t>
  </si>
  <si>
    <t>000 1004 01 4 31 Д0820 320</t>
  </si>
  <si>
    <t>000 1004 01 4 31 Д0820 400</t>
  </si>
  <si>
    <t>000 1004 01 4 31 Д0820 410</t>
  </si>
  <si>
    <t xml:space="preserve">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</si>
  <si>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000 1004 02 4 12 14780 000</t>
  </si>
  <si>
    <t>000 1004 02 4 12 14780 300</t>
  </si>
  <si>
    <t>000 1004 02 4 12 14780 310</t>
  </si>
  <si>
    <t>000 1004 02 4 12 14780 313</t>
  </si>
  <si>
    <t xml:space="preserve">  Другие вопросы в области социальной политики</t>
  </si>
  <si>
    <t>000 1006 01 4 31 16722 000</t>
  </si>
  <si>
    <t>000 1006 01 4 31 16722 200</t>
  </si>
  <si>
    <t>000 1006 01 4 31 16722 240</t>
  </si>
  <si>
    <t xml:space="preserve">  Мероприятия по развитию физической культуры и спорта</t>
  </si>
  <si>
    <t>000 1101 01 4 16 82300 000</t>
  </si>
  <si>
    <t>000 1101 01 4 16 82300 200</t>
  </si>
  <si>
    <t>000 1101 01 4 16 82300 240</t>
  </si>
  <si>
    <t>000 1101 01 4 16 82300 244</t>
  </si>
  <si>
    <t xml:space="preserve">  Строительство ( реконструкция) объектов физической культуры и спорта</t>
  </si>
  <si>
    <t>000 1102 01 2 16 SИ120 000</t>
  </si>
  <si>
    <t>000 1102 01 2 16 SИ120 400</t>
  </si>
  <si>
    <t>000 1102 01 2 16 SИ120 410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</si>
  <si>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</si>
  <si>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1102 01 2 16 SИ120 414</t>
  </si>
  <si>
    <t xml:space="preserve">  Спортивно -оздоровительный комплекс и центры</t>
  </si>
  <si>
    <t>000 1102 01 4 16 80600 000</t>
  </si>
  <si>
    <t>000 1102 01 4 16 80600 600</t>
  </si>
  <si>
    <t>000 1102 01 4 16 80600 610</t>
  </si>
  <si>
    <t xml:space="preserve">  Выравнивание бюджетной обеспеченности поселений</t>
  </si>
  <si>
    <t>000 1401 12 4 12 15840 000</t>
  </si>
  <si>
    <t>000 1401 12 4 12 15840 500</t>
  </si>
  <si>
    <t xml:space="preserve">  Дотации</t>
  </si>
  <si>
    <t>000 1401 12 4 12 15840 510</t>
  </si>
  <si>
    <t>000 1401 12 4 12 15840 511</t>
  </si>
  <si>
    <t xml:space="preserve">  Решение актуальных вопросов местного значения</t>
  </si>
  <si>
    <t>000 1403 12 4 12 83060 000</t>
  </si>
  <si>
    <t>000 1403 12 4 12 83060 500</t>
  </si>
  <si>
    <t>000 1403 12 4 12 83060 540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</si>
  <si>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</si>
  <si>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</si>
  <si>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</si>
  <si>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</si>
  <si>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</si>
  <si>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</si>
  <si>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</si>
  <si>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</si>
  <si>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</si>
  <si>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</si>
  <si>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</si>
  <si>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</si>
  <si>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</si>
  <si>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</si>
  <si>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</si>
  <si>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</si>
  <si>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</si>
  <si>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</si>
  <si>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</si>
  <si>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</si>
  <si>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</si>
  <si>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</si>
  <si>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</si>
  <si>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</si>
  <si>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</si>
  <si>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</si>
  <si>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</si>
  <si>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</si>
  <si>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</si>
  <si>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</si>
  <si>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</si>
  <si>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</si>
  <si>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>Руководитель</t>
  </si>
  <si>
    <t>Филина Нина Михайловна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</si>
  <si>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</si>
  <si>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</si>
  <si>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</si>
  <si>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</si>
  <si>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</si>
  <si>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Макаренкова Галина Михайловна</t>
  </si>
  <si>
    <t>централизованной бухгалтерии</t>
  </si>
  <si>
    <t>"01" апреля 2025 г.</t>
  </si>
  <si>
    <t>Документ подписан электронной подписью. Дата представления 01.04.2025
Руководитель(Филина Нина Михайловна, Сертификат: 00C006CD7A299078E22685749017518145, Действителен: с 02.07.2024 по 25.09.2025)</t>
  </si>
  <si>
    <t>Сведения об исполнении бюджета Брасовского муниципального района Брянской области за 1 квартал 2025 года по доходам в разрезе видов доходов в сравнении с плановыми (прогнозными) значениями, установленными решением о бюджете на 2025 год</t>
  </si>
  <si>
    <t>Код бюджетной классификации Российской Федерации</t>
  </si>
  <si>
    <t>Наименование доходов</t>
  </si>
  <si>
    <t xml:space="preserve">Процент исполнения к плановым (прогнозным) параметрам доходов
</t>
  </si>
  <si>
    <t xml:space="preserve">"План (прогноз) доходов
на 2025 год в соответствии с Решением районного Совета народных депутатов от 18.12.2024 № 7-27 "О бюджете Брасовского муниципального района Брянской области на 2025 год и на плановый период 2026 и 2027 годов" (в редакции решения от 26.02.2025 № 7-49 по состоянию на конец отчетного периода)"
</t>
  </si>
  <si>
    <t>Кассовое исполнение
за 1 квартал 2025 года</t>
  </si>
  <si>
    <t>ВСЕГО ДОХОДОВ</t>
  </si>
  <si>
    <t>1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</si>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</sst>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_ ;\-#,##0.00"/>
    <numFmt numFmtId="166" formatCode="#,##0.0"/>
    <numFmt numFmtId="167" formatCode="0.0"/>
  </numFmts>
  <fonts count="17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5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2">
    <xf numFmtId="0" fontId="0" fillId="0" borderId="0"/>
    <xf numFmtId="0" fontId="2" fillId="0" borderId="1"/>
    <xf numFmtId="0" fontId="3" fillId="0" borderId="1">
      <alignment horizontal="center"/>
    </xf>
    <xf numFmtId="0" fontId="4" fillId="0" borderId="2">
      <alignment horizontal="center"/>
    </xf>
    <xf numFmtId="0" fontId="5" fillId="0" borderId="1">
      <alignment horizontal="right"/>
    </xf>
    <xf numFmtId="0" fontId="3" fillId="0" borderId="1"/>
    <xf numFmtId="0" fontId="6" fillId="0" borderId="1"/>
    <xf numFmtId="0" fontId="6" fillId="0" borderId="3"/>
    <xf numFmtId="0" fontId="4" fillId="0" borderId="4">
      <alignment horizontal="center"/>
    </xf>
    <xf numFmtId="0" fontId="5" fillId="0" borderId="5">
      <alignment horizontal="right"/>
    </xf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5" fillId="0" borderId="8">
      <alignment horizontal="right"/>
    </xf>
    <xf numFmtId="0" fontId="7" fillId="0" borderId="1"/>
    <xf numFmtId="164" fontId="4" fillId="0" borderId="9">
      <alignment horizontal="center"/>
    </xf>
    <xf numFmtId="0" fontId="4" fillId="0" borderId="1">
      <alignment horizontal="left"/>
    </xf>
    <xf numFmtId="49" fontId="4" fillId="0" borderId="1"/>
    <xf numFmtId="49" fontId="4" fillId="0" borderId="6">
      <alignment horizontal="right" vertical="center"/>
    </xf>
    <xf numFmtId="49" fontId="4" fillId="0" borderId="9">
      <alignment horizontal="center" vertical="center"/>
    </xf>
    <xf numFmtId="0" fontId="4" fillId="0" borderId="2">
      <alignment horizontal="left" wrapText="1"/>
    </xf>
    <xf numFmtId="49" fontId="4" fillId="0" borderId="9">
      <alignment horizontal="center"/>
    </xf>
    <xf numFmtId="0" fontId="4" fillId="0" borderId="10">
      <alignment horizontal="left" wrapText="1"/>
    </xf>
    <xf numFmtId="49" fontId="4" fillId="0" borderId="6">
      <alignment horizontal="right"/>
    </xf>
    <xf numFmtId="0" fontId="4" fillId="0" borderId="11">
      <alignment horizontal="left"/>
    </xf>
    <xf numFmtId="49" fontId="4" fillId="0" borderId="11"/>
    <xf numFmtId="49" fontId="4" fillId="0" borderId="6"/>
    <xf numFmtId="49" fontId="4" fillId="0" borderId="12">
      <alignment horizontal="center"/>
    </xf>
    <xf numFmtId="0" fontId="3" fillId="0" borderId="2">
      <alignment horizontal="center"/>
    </xf>
    <xf numFmtId="0" fontId="4" fillId="0" borderId="13">
      <alignment horizontal="center" vertical="top" wrapText="1"/>
    </xf>
    <xf numFmtId="49" fontId="4" fillId="0" borderId="13">
      <alignment horizontal="center" vertical="top" wrapText="1"/>
    </xf>
    <xf numFmtId="0" fontId="2" fillId="0" borderId="14"/>
    <xf numFmtId="0" fontId="2" fillId="0" borderId="5"/>
    <xf numFmtId="0" fontId="4" fillId="0" borderId="13">
      <alignment horizontal="center" vertic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0" fontId="4" fillId="0" borderId="15">
      <alignment horizontal="left" wrapText="1"/>
    </xf>
    <xf numFmtId="49" fontId="4" fillId="0" borderId="16">
      <alignment horizontal="center" wrapText="1"/>
    </xf>
    <xf numFmtId="49" fontId="4" fillId="0" borderId="17">
      <alignment horizontal="center"/>
    </xf>
    <xf numFmtId="4" fontId="4" fillId="0" borderId="17">
      <alignment horizontal="right" shrinkToFit="1"/>
    </xf>
    <xf numFmtId="0" fontId="4" fillId="0" borderId="18">
      <alignment horizontal="left" wrapText="1"/>
    </xf>
    <xf numFmtId="49" fontId="4" fillId="0" borderId="19">
      <alignment horizontal="center" shrinkToFit="1"/>
    </xf>
    <xf numFmtId="49" fontId="4" fillId="0" borderId="20">
      <alignment horizontal="center"/>
    </xf>
    <xf numFmtId="4" fontId="4" fillId="0" borderId="20">
      <alignment horizontal="right" shrinkToFit="1"/>
    </xf>
    <xf numFmtId="0" fontId="4" fillId="0" borderId="21">
      <alignment horizontal="left" wrapText="1" indent="2"/>
    </xf>
    <xf numFmtId="49" fontId="4" fillId="0" borderId="22">
      <alignment horizontal="center" shrinkToFit="1"/>
    </xf>
    <xf numFmtId="49" fontId="4" fillId="0" borderId="23">
      <alignment horizontal="center"/>
    </xf>
    <xf numFmtId="4" fontId="4" fillId="0" borderId="23">
      <alignment horizontal="right" shrinkToFit="1"/>
    </xf>
    <xf numFmtId="49" fontId="4" fillId="0" borderId="1">
      <alignment horizontal="right"/>
    </xf>
    <xf numFmtId="0" fontId="3" fillId="0" borderId="5">
      <alignment horizontal="center"/>
    </xf>
    <xf numFmtId="0" fontId="4" fillId="0" borderId="4">
      <alignment horizontal="center" vertical="center" shrinkToFit="1"/>
    </xf>
    <xf numFmtId="49" fontId="4" fillId="0" borderId="4">
      <alignment horizontal="center" vertical="center" shrinkToFit="1"/>
    </xf>
    <xf numFmtId="49" fontId="2" fillId="0" borderId="5"/>
    <xf numFmtId="0" fontId="4" fillId="0" borderId="16">
      <alignment horizontal="center" shrinkToFit="1"/>
    </xf>
    <xf numFmtId="4" fontId="4" fillId="0" borderId="24">
      <alignment horizontal="right" shrinkToFit="1"/>
    </xf>
    <xf numFmtId="49" fontId="2" fillId="0" borderId="8"/>
    <xf numFmtId="0" fontId="4" fillId="0" borderId="19">
      <alignment horizontal="center" shrinkToFit="1"/>
    </xf>
    <xf numFmtId="165" fontId="4" fillId="0" borderId="20">
      <alignment horizontal="right" shrinkToFit="1"/>
    </xf>
    <xf numFmtId="165" fontId="4" fillId="0" borderId="25">
      <alignment horizontal="right" shrinkToFit="1"/>
    </xf>
    <xf numFmtId="0" fontId="4" fillId="0" borderId="26">
      <alignment horizontal="left" wrapText="1"/>
    </xf>
    <xf numFmtId="49" fontId="4" fillId="0" borderId="22">
      <alignment horizontal="center" wrapText="1"/>
    </xf>
    <xf numFmtId="49" fontId="4" fillId="0" borderId="23">
      <alignment horizontal="center" wrapText="1"/>
    </xf>
    <xf numFmtId="4" fontId="4" fillId="0" borderId="23">
      <alignment horizontal="right" wrapText="1"/>
    </xf>
    <xf numFmtId="4" fontId="4" fillId="0" borderId="21">
      <alignment horizontal="right" wrapText="1"/>
    </xf>
    <xf numFmtId="0" fontId="2" fillId="0" borderId="8">
      <alignment wrapText="1"/>
    </xf>
    <xf numFmtId="0" fontId="4" fillId="0" borderId="27">
      <alignment horizontal="left" wrapText="1"/>
    </xf>
    <xf numFmtId="49" fontId="4" fillId="0" borderId="28">
      <alignment horizontal="center" shrinkToFit="1"/>
    </xf>
    <xf numFmtId="49" fontId="4" fillId="0" borderId="29">
      <alignment horizontal="center"/>
    </xf>
    <xf numFmtId="4" fontId="4" fillId="0" borderId="29">
      <alignment horizontal="right" shrinkToFit="1"/>
    </xf>
    <xf numFmtId="49" fontId="4" fillId="0" borderId="30">
      <alignment horizontal="center"/>
    </xf>
    <xf numFmtId="0" fontId="2" fillId="0" borderId="8"/>
    <xf numFmtId="0" fontId="7" fillId="0" borderId="11"/>
    <xf numFmtId="0" fontId="7" fillId="0" borderId="31"/>
    <xf numFmtId="0" fontId="4" fillId="0" borderId="1">
      <alignment wrapText="1"/>
    </xf>
    <xf numFmtId="49" fontId="4" fillId="0" borderId="1">
      <alignment wrapText="1"/>
    </xf>
    <xf numFmtId="49" fontId="4" fillId="0" borderId="1">
      <alignment horizontal="center"/>
    </xf>
    <xf numFmtId="49" fontId="8" fillId="0" borderId="1"/>
    <xf numFmtId="0" fontId="4" fillId="0" borderId="2">
      <alignment horizontal="left"/>
    </xf>
    <xf numFmtId="49" fontId="4" fillId="0" borderId="2">
      <alignment horizontal="left"/>
    </xf>
    <xf numFmtId="0" fontId="4" fillId="0" borderId="2">
      <alignment horizontal="center" shrinkToFit="1"/>
    </xf>
    <xf numFmtId="49" fontId="4" fillId="0" borderId="2">
      <alignment horizontal="center" vertical="center" shrinkToFit="1"/>
    </xf>
    <xf numFmtId="49" fontId="2" fillId="0" borderId="2">
      <alignment shrinkToFit="1"/>
    </xf>
    <xf numFmtId="49" fontId="4" fillId="0" borderId="2">
      <alignment horizontal="right"/>
    </xf>
    <xf numFmtId="0" fontId="4" fillId="0" borderId="16">
      <alignment horizontal="center" vertical="center" shrinkToFit="1"/>
    </xf>
    <xf numFmtId="49" fontId="4" fillId="0" borderId="17">
      <alignment horizontal="center" vertical="center"/>
    </xf>
    <xf numFmtId="0" fontId="4" fillId="0" borderId="15">
      <alignment horizontal="left" wrapText="1" indent="2"/>
    </xf>
    <xf numFmtId="0" fontId="4" fillId="0" borderId="32">
      <alignment horizontal="center" vertical="center" shrinkToFit="1"/>
    </xf>
    <xf numFmtId="49" fontId="4" fillId="0" borderId="13">
      <alignment horizontal="center" vertical="center"/>
    </xf>
    <xf numFmtId="165" fontId="4" fillId="0" borderId="13">
      <alignment horizontal="right" vertical="center" shrinkToFit="1"/>
    </xf>
    <xf numFmtId="165" fontId="4" fillId="0" borderId="27">
      <alignment horizontal="right" vertical="center" shrinkToFit="1"/>
    </xf>
    <xf numFmtId="0" fontId="4" fillId="0" borderId="33">
      <alignment horizontal="left" wrapText="1"/>
    </xf>
    <xf numFmtId="4" fontId="4" fillId="0" borderId="13">
      <alignment horizontal="right" shrinkToFit="1"/>
    </xf>
    <xf numFmtId="4" fontId="4" fillId="0" borderId="27">
      <alignment horizontal="right" shrinkToFit="1"/>
    </xf>
    <xf numFmtId="0" fontId="4" fillId="0" borderId="18">
      <alignment horizontal="left" wrapText="1" indent="2"/>
    </xf>
    <xf numFmtId="0" fontId="9" fillId="0" borderId="27">
      <alignment wrapText="1"/>
    </xf>
    <xf numFmtId="0" fontId="9" fillId="0" borderId="27"/>
    <xf numFmtId="0" fontId="9" fillId="2" borderId="27">
      <alignment wrapText="1"/>
    </xf>
    <xf numFmtId="0" fontId="4" fillId="2" borderId="26">
      <alignment horizontal="left" wrapText="1"/>
    </xf>
    <xf numFmtId="49" fontId="4" fillId="0" borderId="27">
      <alignment horizontal="center" shrinkToFit="1"/>
    </xf>
    <xf numFmtId="49" fontId="4" fillId="0" borderId="13">
      <alignment horizontal="center" vertical="center" shrinkToFit="1"/>
    </xf>
    <xf numFmtId="0" fontId="2" fillId="0" borderId="11">
      <alignment horizontal="left"/>
    </xf>
    <xf numFmtId="0" fontId="2" fillId="0" borderId="31">
      <alignment horizontal="left" wrapText="1"/>
    </xf>
    <xf numFmtId="0" fontId="2" fillId="0" borderId="31">
      <alignment horizontal="left"/>
    </xf>
    <xf numFmtId="0" fontId="4" fillId="0" borderId="31"/>
    <xf numFmtId="49" fontId="2" fillId="0" borderId="31"/>
    <xf numFmtId="0" fontId="2" fillId="0" borderId="1">
      <alignment horizontal="left"/>
    </xf>
    <xf numFmtId="0" fontId="2" fillId="0" borderId="1">
      <alignment horizontal="left" wrapText="1"/>
    </xf>
    <xf numFmtId="49" fontId="2" fillId="0" borderId="1"/>
    <xf numFmtId="0" fontId="4" fillId="0" borderId="1">
      <alignment horizontal="center" wrapText="1"/>
    </xf>
    <xf numFmtId="0" fontId="4" fillId="0" borderId="2">
      <alignment horizontal="center" wrapText="1"/>
    </xf>
    <xf numFmtId="0" fontId="10" fillId="0" borderId="1">
      <alignment horizontal="center"/>
    </xf>
    <xf numFmtId="0" fontId="10" fillId="0" borderId="11">
      <alignment horizontal="center"/>
    </xf>
    <xf numFmtId="0" fontId="2" fillId="0" borderId="1">
      <alignment horizontal="center"/>
    </xf>
    <xf numFmtId="0" fontId="8" fillId="0" borderId="1">
      <alignment horizontal="left"/>
    </xf>
    <xf numFmtId="49" fontId="4" fillId="0" borderId="1">
      <alignment horizontal="left"/>
    </xf>
    <xf numFmtId="49" fontId="4" fillId="0" borderId="1">
      <alignment horizontal="center" wrapText="1"/>
    </xf>
    <xf numFmtId="0" fontId="4" fillId="0" borderId="1">
      <alignment horizontal="center"/>
    </xf>
    <xf numFmtId="0" fontId="9" fillId="0" borderId="1"/>
    <xf numFmtId="0" fontId="7" fillId="0" borderId="2"/>
    <xf numFmtId="0" fontId="2" fillId="0" borderId="2"/>
    <xf numFmtId="0" fontId="2" fillId="0" borderId="13">
      <alignment horizontal="left" wrapText="1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2" fillId="0" borderId="13">
      <alignment horizontal="left"/>
    </xf>
    <xf numFmtId="0" fontId="1" fillId="0" borderId="1"/>
    <xf numFmtId="0" fontId="1" fillId="0" borderId="1"/>
  </cellStyleXfs>
  <cellXfs count="115">
    <xf numFmtId="0" fontId="0" fillId="0" borderId="0" xfId="0"/>
    <xf numFmtId="0" fontId="0" fillId="0" borderId="0" xfId="0" applyProtection="1">
      <protection locked="0"/>
    </xf>
    <xf numFmtId="0" fontId="2" fillId="0" borderId="1" xfId="1"/>
    <xf numFmtId="0" fontId="3" fillId="0" borderId="1" xfId="2">
      <alignment horizontal="center"/>
    </xf>
    <xf numFmtId="0" fontId="5" fillId="0" borderId="1" xfId="4">
      <alignment horizontal="right"/>
    </xf>
    <xf numFmtId="0" fontId="5" fillId="0" borderId="5" xfId="9">
      <alignment horizontal="right"/>
    </xf>
    <xf numFmtId="0" fontId="4" fillId="0" borderId="1" xfId="10"/>
    <xf numFmtId="0" fontId="5" fillId="0" borderId="8" xfId="13">
      <alignment horizontal="right"/>
    </xf>
    <xf numFmtId="0" fontId="7" fillId="0" borderId="1" xfId="14"/>
    <xf numFmtId="0" fontId="4" fillId="0" borderId="1" xfId="16">
      <alignment horizontal="left"/>
    </xf>
    <xf numFmtId="49" fontId="4" fillId="0" borderId="1" xfId="17"/>
    <xf numFmtId="0" fontId="3" fillId="0" borderId="2" xfId="28">
      <alignment horizontal="center"/>
    </xf>
    <xf numFmtId="0" fontId="2" fillId="0" borderId="5" xfId="32"/>
    <xf numFmtId="0" fontId="4" fillId="0" borderId="13" xfId="33">
      <alignment horizontal="center" vertical="center"/>
    </xf>
    <xf numFmtId="0" fontId="4" fillId="0" borderId="4" xfId="34">
      <alignment horizontal="center" vertical="center"/>
    </xf>
    <xf numFmtId="0" fontId="4" fillId="0" borderId="15" xfId="36">
      <alignment horizontal="left" wrapText="1"/>
    </xf>
    <xf numFmtId="49" fontId="4" fillId="0" borderId="17" xfId="38">
      <alignment horizontal="center"/>
    </xf>
    <xf numFmtId="4" fontId="4" fillId="0" borderId="17" xfId="39">
      <alignment horizontal="right" shrinkToFit="1"/>
    </xf>
    <xf numFmtId="0" fontId="4" fillId="0" borderId="18" xfId="40">
      <alignment horizontal="left" wrapText="1"/>
    </xf>
    <xf numFmtId="49" fontId="4" fillId="0" borderId="20" xfId="42">
      <alignment horizontal="center"/>
    </xf>
    <xf numFmtId="0" fontId="4" fillId="0" borderId="21" xfId="44">
      <alignment horizontal="left" wrapText="1" indent="2"/>
    </xf>
    <xf numFmtId="49" fontId="4" fillId="0" borderId="23" xfId="46">
      <alignment horizontal="center"/>
    </xf>
    <xf numFmtId="4" fontId="4" fillId="0" borderId="23" xfId="47">
      <alignment horizontal="right" shrinkToFit="1"/>
    </xf>
    <xf numFmtId="49" fontId="4" fillId="0" borderId="1" xfId="48">
      <alignment horizontal="right"/>
    </xf>
    <xf numFmtId="0" fontId="3" fillId="0" borderId="5" xfId="49">
      <alignment horizontal="center"/>
    </xf>
    <xf numFmtId="0" fontId="4" fillId="0" borderId="4" xfId="50">
      <alignment horizontal="center" vertical="center" shrinkToFit="1"/>
    </xf>
    <xf numFmtId="49" fontId="4" fillId="0" borderId="4" xfId="51">
      <alignment horizontal="center" vertical="center" shrinkToFit="1"/>
    </xf>
    <xf numFmtId="49" fontId="2" fillId="0" borderId="5" xfId="52"/>
    <xf numFmtId="0" fontId="4" fillId="0" borderId="16" xfId="53">
      <alignment horizontal="center" shrinkToFit="1"/>
    </xf>
    <xf numFmtId="4" fontId="4" fillId="0" borderId="24" xfId="54">
      <alignment horizontal="right" shrinkToFit="1"/>
    </xf>
    <xf numFmtId="49" fontId="2" fillId="0" borderId="8" xfId="55"/>
    <xf numFmtId="0" fontId="4" fillId="0" borderId="19" xfId="56">
      <alignment horizontal="center" shrinkToFit="1"/>
    </xf>
    <xf numFmtId="165" fontId="4" fillId="0" borderId="20" xfId="57">
      <alignment horizontal="right" shrinkToFit="1"/>
    </xf>
    <xf numFmtId="165" fontId="4" fillId="0" borderId="25" xfId="58">
      <alignment horizontal="right" shrinkToFit="1"/>
    </xf>
    <xf numFmtId="0" fontId="4" fillId="0" borderId="26" xfId="59">
      <alignment horizontal="left" wrapText="1"/>
    </xf>
    <xf numFmtId="49" fontId="4" fillId="0" borderId="22" xfId="60">
      <alignment horizontal="center" wrapText="1"/>
    </xf>
    <xf numFmtId="49" fontId="4" fillId="0" borderId="23" xfId="61">
      <alignment horizontal="center" wrapText="1"/>
    </xf>
    <xf numFmtId="4" fontId="4" fillId="0" borderId="23" xfId="62">
      <alignment horizontal="right" wrapText="1"/>
    </xf>
    <xf numFmtId="4" fontId="4" fillId="0" borderId="21" xfId="63">
      <alignment horizontal="right" wrapText="1"/>
    </xf>
    <xf numFmtId="0" fontId="2" fillId="0" borderId="8" xfId="64">
      <alignment wrapText="1"/>
    </xf>
    <xf numFmtId="0" fontId="4" fillId="0" borderId="27" xfId="65">
      <alignment horizontal="left" wrapText="1"/>
    </xf>
    <xf numFmtId="49" fontId="4" fillId="0" borderId="28" xfId="66">
      <alignment horizontal="center" shrinkToFit="1"/>
    </xf>
    <xf numFmtId="49" fontId="4" fillId="0" borderId="29" xfId="67">
      <alignment horizontal="center"/>
    </xf>
    <xf numFmtId="4" fontId="4" fillId="0" borderId="29" xfId="68">
      <alignment horizontal="right" shrinkToFit="1"/>
    </xf>
    <xf numFmtId="49" fontId="4" fillId="0" borderId="30" xfId="69">
      <alignment horizontal="center"/>
    </xf>
    <xf numFmtId="0" fontId="2" fillId="0" borderId="8" xfId="70"/>
    <xf numFmtId="0" fontId="7" fillId="0" borderId="11" xfId="71"/>
    <xf numFmtId="0" fontId="7" fillId="0" borderId="31" xfId="72"/>
    <xf numFmtId="0" fontId="4" fillId="0" borderId="1" xfId="73">
      <alignment wrapText="1"/>
    </xf>
    <xf numFmtId="49" fontId="4" fillId="0" borderId="1" xfId="74">
      <alignment wrapText="1"/>
    </xf>
    <xf numFmtId="49" fontId="4" fillId="0" borderId="1" xfId="75">
      <alignment horizontal="center"/>
    </xf>
    <xf numFmtId="49" fontId="8" fillId="0" borderId="1" xfId="76"/>
    <xf numFmtId="0" fontId="4" fillId="0" borderId="2" xfId="77">
      <alignment horizontal="left"/>
    </xf>
    <xf numFmtId="49" fontId="4" fillId="0" borderId="2" xfId="78">
      <alignment horizontal="left"/>
    </xf>
    <xf numFmtId="0" fontId="4" fillId="0" borderId="2" xfId="79">
      <alignment horizontal="center" shrinkToFit="1"/>
    </xf>
    <xf numFmtId="49" fontId="4" fillId="0" borderId="2" xfId="80">
      <alignment horizontal="center" vertical="center" shrinkToFit="1"/>
    </xf>
    <xf numFmtId="49" fontId="2" fillId="0" borderId="2" xfId="81">
      <alignment shrinkToFit="1"/>
    </xf>
    <xf numFmtId="49" fontId="4" fillId="0" borderId="2" xfId="82">
      <alignment horizontal="right"/>
    </xf>
    <xf numFmtId="0" fontId="4" fillId="0" borderId="16" xfId="83">
      <alignment horizontal="center" vertical="center" shrinkToFit="1"/>
    </xf>
    <xf numFmtId="49" fontId="4" fillId="0" borderId="17" xfId="84">
      <alignment horizontal="center" vertical="center"/>
    </xf>
    <xf numFmtId="0" fontId="4" fillId="0" borderId="15" xfId="85">
      <alignment horizontal="left" wrapText="1" indent="2"/>
    </xf>
    <xf numFmtId="0" fontId="4" fillId="0" borderId="32" xfId="86">
      <alignment horizontal="center" vertical="center" shrinkToFit="1"/>
    </xf>
    <xf numFmtId="49" fontId="4" fillId="0" borderId="13" xfId="87">
      <alignment horizontal="center" vertical="center"/>
    </xf>
    <xf numFmtId="165" fontId="4" fillId="0" borderId="13" xfId="88">
      <alignment horizontal="right" vertical="center" shrinkToFit="1"/>
    </xf>
    <xf numFmtId="165" fontId="4" fillId="0" borderId="27" xfId="89">
      <alignment horizontal="right" vertical="center" shrinkToFit="1"/>
    </xf>
    <xf numFmtId="0" fontId="4" fillId="0" borderId="33" xfId="90">
      <alignment horizontal="left" wrapText="1"/>
    </xf>
    <xf numFmtId="4" fontId="4" fillId="0" borderId="13" xfId="91">
      <alignment horizontal="right" shrinkToFit="1"/>
    </xf>
    <xf numFmtId="4" fontId="4" fillId="0" borderId="27" xfId="92">
      <alignment horizontal="right" shrinkToFit="1"/>
    </xf>
    <xf numFmtId="0" fontId="4" fillId="0" borderId="18" xfId="93">
      <alignment horizontal="left" wrapText="1" indent="2"/>
    </xf>
    <xf numFmtId="0" fontId="9" fillId="0" borderId="27" xfId="94">
      <alignment wrapText="1"/>
    </xf>
    <xf numFmtId="0" fontId="9" fillId="0" borderId="27" xfId="95"/>
    <xf numFmtId="0" fontId="9" fillId="2" borderId="27" xfId="96">
      <alignment wrapText="1"/>
    </xf>
    <xf numFmtId="0" fontId="4" fillId="2" borderId="26" xfId="97">
      <alignment horizontal="left" wrapText="1"/>
    </xf>
    <xf numFmtId="49" fontId="4" fillId="0" borderId="27" xfId="98">
      <alignment horizontal="center" shrinkToFit="1"/>
    </xf>
    <xf numFmtId="49" fontId="4" fillId="0" borderId="13" xfId="99">
      <alignment horizontal="center" vertical="center" shrinkToFit="1"/>
    </xf>
    <xf numFmtId="0" fontId="2" fillId="0" borderId="11" xfId="100">
      <alignment horizontal="left"/>
    </xf>
    <xf numFmtId="0" fontId="2" fillId="0" borderId="31" xfId="101">
      <alignment horizontal="left" wrapText="1"/>
    </xf>
    <xf numFmtId="0" fontId="2" fillId="0" borderId="31" xfId="102">
      <alignment horizontal="left"/>
    </xf>
    <xf numFmtId="0" fontId="4" fillId="0" borderId="31" xfId="103"/>
    <xf numFmtId="49" fontId="2" fillId="0" borderId="31" xfId="104"/>
    <xf numFmtId="0" fontId="2" fillId="0" borderId="1" xfId="105">
      <alignment horizontal="left"/>
    </xf>
    <xf numFmtId="0" fontId="2" fillId="0" borderId="1" xfId="106">
      <alignment horizontal="left" wrapText="1"/>
    </xf>
    <xf numFmtId="49" fontId="2" fillId="0" borderId="1" xfId="107"/>
    <xf numFmtId="0" fontId="4" fillId="0" borderId="1" xfId="108">
      <alignment horizontal="center" wrapText="1"/>
    </xf>
    <xf numFmtId="0" fontId="4" fillId="0" borderId="2" xfId="109">
      <alignment horizontal="center" wrapText="1"/>
    </xf>
    <xf numFmtId="0" fontId="10" fillId="0" borderId="1" xfId="110">
      <alignment horizontal="center"/>
    </xf>
    <xf numFmtId="0" fontId="10" fillId="0" borderId="11" xfId="111">
      <alignment horizontal="center"/>
    </xf>
    <xf numFmtId="0" fontId="2" fillId="0" borderId="1" xfId="112">
      <alignment horizontal="center"/>
    </xf>
    <xf numFmtId="0" fontId="8" fillId="0" borderId="1" xfId="113">
      <alignment horizontal="left"/>
    </xf>
    <xf numFmtId="49" fontId="4" fillId="0" borderId="1" xfId="114">
      <alignment horizontal="left"/>
    </xf>
    <xf numFmtId="49" fontId="4" fillId="0" borderId="1" xfId="115">
      <alignment horizontal="center" wrapText="1"/>
    </xf>
    <xf numFmtId="0" fontId="9" fillId="0" borderId="1" xfId="117"/>
    <xf numFmtId="0" fontId="7" fillId="0" borderId="2" xfId="118"/>
    <xf numFmtId="0" fontId="2" fillId="0" borderId="2" xfId="119"/>
    <xf numFmtId="0" fontId="2" fillId="0" borderId="11" xfId="121"/>
    <xf numFmtId="49" fontId="15" fillId="0" borderId="34" xfId="130" applyNumberFormat="1" applyFont="1" applyBorder="1" applyAlignment="1">
      <alignment horizontal="center" vertical="center" wrapText="1"/>
    </xf>
    <xf numFmtId="4" fontId="15" fillId="0" borderId="34" xfId="131" applyNumberFormat="1" applyFont="1" applyBorder="1" applyAlignment="1">
      <alignment horizontal="center" vertical="top" wrapText="1"/>
    </xf>
    <xf numFmtId="4" fontId="15" fillId="0" borderId="34" xfId="131" applyNumberFormat="1" applyFont="1" applyBorder="1" applyAlignment="1">
      <alignment horizontal="center" vertical="center" wrapText="1"/>
    </xf>
    <xf numFmtId="166" fontId="4" fillId="0" borderId="23" xfId="47" applyNumberFormat="1">
      <alignment horizontal="right" shrinkToFit="1"/>
    </xf>
    <xf numFmtId="0" fontId="16" fillId="0" borderId="34" xfId="6" applyFont="1" applyBorder="1"/>
    <xf numFmtId="0" fontId="4" fillId="0" borderId="34" xfId="16" applyBorder="1" applyAlignment="1"/>
    <xf numFmtId="4" fontId="6" fillId="0" borderId="34" xfId="6" applyNumberFormat="1" applyBorder="1"/>
    <xf numFmtId="167" fontId="4" fillId="0" borderId="34" xfId="29" applyNumberFormat="1" applyBorder="1" applyAlignment="1"/>
    <xf numFmtId="0" fontId="14" fillId="0" borderId="13" xfId="33" applyFont="1" applyAlignment="1">
      <alignment horizontal="center" vertical="center" wrapText="1"/>
    </xf>
    <xf numFmtId="0" fontId="4" fillId="0" borderId="13" xfId="29">
      <alignment horizontal="center" vertical="top" wrapText="1"/>
    </xf>
    <xf numFmtId="0" fontId="3" fillId="0" borderId="1" xfId="2">
      <alignment horizontal="center"/>
    </xf>
    <xf numFmtId="49" fontId="4" fillId="0" borderId="13" xfId="30">
      <alignment horizontal="center" vertical="top" wrapText="1"/>
    </xf>
    <xf numFmtId="0" fontId="10" fillId="0" borderId="11" xfId="111">
      <alignment horizontal="center"/>
    </xf>
    <xf numFmtId="0" fontId="2" fillId="0" borderId="13" xfId="120">
      <alignment horizontal="left" wrapText="1"/>
    </xf>
    <xf numFmtId="0" fontId="4" fillId="0" borderId="2" xfId="109">
      <alignment horizontal="center" wrapText="1"/>
    </xf>
    <xf numFmtId="0" fontId="4" fillId="0" borderId="1" xfId="116">
      <alignment horizontal="center"/>
    </xf>
    <xf numFmtId="0" fontId="4" fillId="0" borderId="2" xfId="3">
      <alignment horizontal="center"/>
    </xf>
    <xf numFmtId="0" fontId="15" fillId="0" borderId="34" xfId="130" applyNumberFormat="1" applyFont="1" applyBorder="1" applyAlignment="1">
      <alignment horizontal="center" vertical="center" wrapText="1"/>
    </xf>
    <xf numFmtId="0" fontId="15" fillId="0" borderId="34" xfId="131" applyNumberFormat="1" applyFont="1" applyBorder="1" applyAlignment="1">
      <alignment horizontal="center" vertical="top" wrapText="1"/>
    </xf>
    <xf numFmtId="0" fontId="15" fillId="0" borderId="34" xfId="131" applyNumberFormat="1" applyFont="1" applyBorder="1" applyAlignment="1">
      <alignment horizontal="center" vertical="center" wrapText="1"/>
    </xf>
  </cellXfs>
  <cellStyles count="132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  <cellStyle name="Обычный 2 2" xfId="130" xr:uid="{BB71EB21-3E9F-4E5C-9521-4DDE34CAE6CC}"/>
    <cellStyle name="Обычный 6 2" xfId="131" xr:uid="{49176C8F-D744-4CCB-96CA-40E6FD907AC8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8"/>
  <sheetViews>
    <sheetView tabSelected="1" zoomScale="90" zoomScaleNormal="90" zoomScaleSheetLayoutView="100" workbookViewId="0">
      <selection activeCell="E8" sqref="E8"/>
    </sheetView>
  </sheetViews>
  <sheetFormatPr defaultColWidth="8.5703125" defaultRowHeight="15" x14ac:dyDescent="0.25"/>
  <cols>
    <col min="1" max="1" width="22.5703125" style="1" customWidth="1"/>
    <col min="2" max="2" width="50.7109375" style="1" customWidth="1"/>
    <col min="3" max="3" width="18.7109375" style="1" customWidth="1"/>
    <col min="4" max="4" width="15.7109375" style="1" customWidth="1"/>
    <col min="5" max="5" width="10.7109375" style="1" customWidth="1"/>
    <col min="6" max="6" width="8.5703125" style="1" hidden="1"/>
    <col min="7" max="16384" width="8.5703125" style="1"/>
  </cols>
  <sheetData>
    <row r="1" spans="1:6" ht="12" customHeight="1" x14ac:dyDescent="0.25">
      <c r="A1" s="2"/>
    </row>
    <row r="2" spans="1:6" ht="14.1" customHeight="1" x14ac:dyDescent="0.25">
      <c r="A2" s="4"/>
    </row>
    <row r="3" spans="1:6" ht="14.1" customHeight="1" x14ac:dyDescent="0.25">
      <c r="A3" s="5"/>
    </row>
    <row r="4" spans="1:6" ht="74.25" customHeight="1" x14ac:dyDescent="0.25">
      <c r="A4" s="103" t="s">
        <v>830</v>
      </c>
      <c r="B4" s="103"/>
      <c r="C4" s="103"/>
      <c r="D4" s="103"/>
      <c r="E4" s="103"/>
    </row>
    <row r="5" spans="1:6" ht="11.25" customHeight="1" x14ac:dyDescent="0.25">
      <c r="A5" s="7"/>
    </row>
    <row r="6" spans="1:6" ht="12" customHeight="1" x14ac:dyDescent="0.25">
      <c r="A6" s="12"/>
    </row>
    <row r="7" spans="1:6" ht="14.25" customHeight="1" x14ac:dyDescent="0.25">
      <c r="A7" s="12"/>
    </row>
    <row r="8" spans="1:6" ht="234.75" customHeight="1" x14ac:dyDescent="0.25">
      <c r="A8" s="95" t="s">
        <v>831</v>
      </c>
      <c r="B8" s="95" t="s">
        <v>832</v>
      </c>
      <c r="C8" s="96" t="s">
        <v>834</v>
      </c>
      <c r="D8" s="97" t="s">
        <v>835</v>
      </c>
      <c r="E8" s="97" t="s">
        <v>833</v>
      </c>
    </row>
    <row r="9" spans="1:6" ht="14.25" customHeight="1" x14ac:dyDescent="0.25">
      <c r="A9" s="112" t="s">
        <v>837</v>
      </c>
      <c r="B9" s="112" t="s">
        <v>838</v>
      </c>
      <c r="C9" s="113">
        <v>3</v>
      </c>
      <c r="D9" s="114">
        <v>4</v>
      </c>
      <c r="E9" s="114">
        <v>5</v>
      </c>
    </row>
    <row r="10" spans="1:6" x14ac:dyDescent="0.25">
      <c r="A10" s="21" t="s">
        <v>11</v>
      </c>
      <c r="B10" s="20" t="s">
        <v>10</v>
      </c>
      <c r="C10" s="22">
        <v>185405000</v>
      </c>
      <c r="D10" s="22">
        <v>39552563.630000003</v>
      </c>
      <c r="E10" s="98">
        <f>D10/C10*100</f>
        <v>21.333062015587497</v>
      </c>
      <c r="F10" s="12"/>
    </row>
    <row r="11" spans="1:6" x14ac:dyDescent="0.25">
      <c r="A11" s="21" t="s">
        <v>13</v>
      </c>
      <c r="B11" s="20" t="s">
        <v>12</v>
      </c>
      <c r="C11" s="22">
        <v>153457000</v>
      </c>
      <c r="D11" s="22">
        <v>24121734.050000001</v>
      </c>
      <c r="E11" s="98">
        <f t="shared" ref="E11:E74" si="0">D11/C11*100</f>
        <v>15.718888059847385</v>
      </c>
      <c r="F11" s="12"/>
    </row>
    <row r="12" spans="1:6" x14ac:dyDescent="0.25">
      <c r="A12" s="21" t="s">
        <v>15</v>
      </c>
      <c r="B12" s="20" t="s">
        <v>14</v>
      </c>
      <c r="C12" s="22">
        <v>153457000</v>
      </c>
      <c r="D12" s="22">
        <v>24121734.050000001</v>
      </c>
      <c r="E12" s="98">
        <f t="shared" si="0"/>
        <v>15.718888059847385</v>
      </c>
      <c r="F12" s="12"/>
    </row>
    <row r="13" spans="1:6" ht="189.75" customHeight="1" x14ac:dyDescent="0.25">
      <c r="A13" s="21" t="s">
        <v>17</v>
      </c>
      <c r="B13" s="20" t="s">
        <v>16</v>
      </c>
      <c r="C13" s="22">
        <v>127064000</v>
      </c>
      <c r="D13" s="22">
        <v>22620631.420000002</v>
      </c>
      <c r="E13" s="98">
        <f t="shared" si="0"/>
        <v>17.802549439652459</v>
      </c>
      <c r="F13" s="12"/>
    </row>
    <row r="14" spans="1:6" ht="138" customHeight="1" x14ac:dyDescent="0.25">
      <c r="A14" s="21" t="s">
        <v>19</v>
      </c>
      <c r="B14" s="20" t="s">
        <v>18</v>
      </c>
      <c r="C14" s="22">
        <v>499000</v>
      </c>
      <c r="D14" s="22" t="s">
        <v>20</v>
      </c>
      <c r="E14" s="98" t="e">
        <f t="shared" si="0"/>
        <v>#VALUE!</v>
      </c>
      <c r="F14" s="12"/>
    </row>
    <row r="15" spans="1:6" ht="120.75" customHeight="1" x14ac:dyDescent="0.25">
      <c r="A15" s="21" t="s">
        <v>22</v>
      </c>
      <c r="B15" s="20" t="s">
        <v>21</v>
      </c>
      <c r="C15" s="22">
        <v>980000</v>
      </c>
      <c r="D15" s="22">
        <v>90515.31</v>
      </c>
      <c r="E15" s="98">
        <f t="shared" si="0"/>
        <v>9.2362561224489799</v>
      </c>
      <c r="F15" s="12"/>
    </row>
    <row r="16" spans="1:6" ht="68.25" x14ac:dyDescent="0.25">
      <c r="A16" s="21" t="s">
        <v>24</v>
      </c>
      <c r="B16" s="20" t="s">
        <v>23</v>
      </c>
      <c r="C16" s="22" t="s">
        <v>20</v>
      </c>
      <c r="D16" s="22">
        <v>10000.799999999999</v>
      </c>
      <c r="E16" s="98" t="e">
        <f t="shared" si="0"/>
        <v>#VALUE!</v>
      </c>
      <c r="F16" s="12"/>
    </row>
    <row r="17" spans="1:6" ht="360.75" x14ac:dyDescent="0.25">
      <c r="A17" s="21" t="s">
        <v>26</v>
      </c>
      <c r="B17" s="20" t="s">
        <v>25</v>
      </c>
      <c r="C17" s="22">
        <v>1144000</v>
      </c>
      <c r="D17" s="22">
        <v>49508.160000000003</v>
      </c>
      <c r="E17" s="98">
        <f t="shared" si="0"/>
        <v>4.3276363636363637</v>
      </c>
      <c r="F17" s="12"/>
    </row>
    <row r="18" spans="1:6" ht="90.75" x14ac:dyDescent="0.25">
      <c r="A18" s="21" t="s">
        <v>28</v>
      </c>
      <c r="B18" s="20" t="s">
        <v>27</v>
      </c>
      <c r="C18" s="22">
        <v>1325000</v>
      </c>
      <c r="D18" s="22">
        <v>365185.11</v>
      </c>
      <c r="E18" s="98">
        <f t="shared" si="0"/>
        <v>27.561140377358491</v>
      </c>
      <c r="F18" s="12"/>
    </row>
    <row r="19" spans="1:6" ht="79.5" x14ac:dyDescent="0.25">
      <c r="A19" s="21" t="s">
        <v>30</v>
      </c>
      <c r="B19" s="20" t="s">
        <v>29</v>
      </c>
      <c r="C19" s="22">
        <v>22445000</v>
      </c>
      <c r="D19" s="22">
        <v>985893.25</v>
      </c>
      <c r="E19" s="98">
        <f t="shared" si="0"/>
        <v>4.3924849632434846</v>
      </c>
      <c r="F19" s="12"/>
    </row>
    <row r="20" spans="1:6" ht="23.25" x14ac:dyDescent="0.25">
      <c r="A20" s="21" t="s">
        <v>32</v>
      </c>
      <c r="B20" s="20" t="s">
        <v>31</v>
      </c>
      <c r="C20" s="22">
        <v>5608000</v>
      </c>
      <c r="D20" s="22">
        <v>1347455.87</v>
      </c>
      <c r="E20" s="98">
        <f t="shared" si="0"/>
        <v>24.02738712553495</v>
      </c>
      <c r="F20" s="12"/>
    </row>
    <row r="21" spans="1:6" ht="23.25" x14ac:dyDescent="0.25">
      <c r="A21" s="21" t="s">
        <v>34</v>
      </c>
      <c r="B21" s="20" t="s">
        <v>33</v>
      </c>
      <c r="C21" s="22">
        <v>5608000</v>
      </c>
      <c r="D21" s="22">
        <v>1347455.87</v>
      </c>
      <c r="E21" s="98">
        <f t="shared" si="0"/>
        <v>24.02738712553495</v>
      </c>
      <c r="F21" s="12"/>
    </row>
    <row r="22" spans="1:6" ht="57" x14ac:dyDescent="0.25">
      <c r="A22" s="21" t="s">
        <v>36</v>
      </c>
      <c r="B22" s="20" t="s">
        <v>35</v>
      </c>
      <c r="C22" s="22">
        <v>2933000</v>
      </c>
      <c r="D22" s="22">
        <v>661873.14</v>
      </c>
      <c r="E22" s="98">
        <f t="shared" si="0"/>
        <v>22.566421411524036</v>
      </c>
      <c r="F22" s="12"/>
    </row>
    <row r="23" spans="1:6" ht="90.75" x14ac:dyDescent="0.25">
      <c r="A23" s="21" t="s">
        <v>38</v>
      </c>
      <c r="B23" s="20" t="s">
        <v>37</v>
      </c>
      <c r="C23" s="22">
        <v>2933000</v>
      </c>
      <c r="D23" s="22">
        <v>661873.14</v>
      </c>
      <c r="E23" s="98">
        <f t="shared" si="0"/>
        <v>22.566421411524036</v>
      </c>
      <c r="F23" s="12"/>
    </row>
    <row r="24" spans="1:6" ht="68.25" x14ac:dyDescent="0.25">
      <c r="A24" s="21" t="s">
        <v>40</v>
      </c>
      <c r="B24" s="20" t="s">
        <v>39</v>
      </c>
      <c r="C24" s="22">
        <v>13000</v>
      </c>
      <c r="D24" s="22">
        <v>3760.79</v>
      </c>
      <c r="E24" s="98">
        <f t="shared" si="0"/>
        <v>28.929153846153845</v>
      </c>
      <c r="F24" s="12"/>
    </row>
    <row r="25" spans="1:6" ht="102" x14ac:dyDescent="0.25">
      <c r="A25" s="21" t="s">
        <v>42</v>
      </c>
      <c r="B25" s="20" t="s">
        <v>41</v>
      </c>
      <c r="C25" s="22">
        <v>13000</v>
      </c>
      <c r="D25" s="22">
        <v>3760.79</v>
      </c>
      <c r="E25" s="98">
        <f t="shared" si="0"/>
        <v>28.929153846153845</v>
      </c>
      <c r="F25" s="12"/>
    </row>
    <row r="26" spans="1:6" ht="57" x14ac:dyDescent="0.25">
      <c r="A26" s="21" t="s">
        <v>44</v>
      </c>
      <c r="B26" s="20" t="s">
        <v>43</v>
      </c>
      <c r="C26" s="22">
        <v>2962000</v>
      </c>
      <c r="D26" s="22">
        <v>738740.07</v>
      </c>
      <c r="E26" s="98">
        <f t="shared" si="0"/>
        <v>24.940583051991897</v>
      </c>
      <c r="F26" s="12"/>
    </row>
    <row r="27" spans="1:6" ht="90.75" x14ac:dyDescent="0.25">
      <c r="A27" s="21" t="s">
        <v>46</v>
      </c>
      <c r="B27" s="20" t="s">
        <v>45</v>
      </c>
      <c r="C27" s="22">
        <v>2962000</v>
      </c>
      <c r="D27" s="22">
        <v>738740.07</v>
      </c>
      <c r="E27" s="98">
        <f t="shared" si="0"/>
        <v>24.940583051991897</v>
      </c>
      <c r="F27" s="12"/>
    </row>
    <row r="28" spans="1:6" ht="57" x14ac:dyDescent="0.25">
      <c r="A28" s="21" t="s">
        <v>48</v>
      </c>
      <c r="B28" s="20" t="s">
        <v>47</v>
      </c>
      <c r="C28" s="22">
        <v>-300000</v>
      </c>
      <c r="D28" s="22">
        <v>-56918.13</v>
      </c>
      <c r="E28" s="98">
        <f t="shared" si="0"/>
        <v>18.972709999999999</v>
      </c>
      <c r="F28" s="12"/>
    </row>
    <row r="29" spans="1:6" ht="90.75" x14ac:dyDescent="0.25">
      <c r="A29" s="21" t="s">
        <v>50</v>
      </c>
      <c r="B29" s="20" t="s">
        <v>49</v>
      </c>
      <c r="C29" s="22">
        <v>-300000</v>
      </c>
      <c r="D29" s="22">
        <v>-56918.13</v>
      </c>
      <c r="E29" s="98">
        <f t="shared" si="0"/>
        <v>18.972709999999999</v>
      </c>
      <c r="F29" s="12"/>
    </row>
    <row r="30" spans="1:6" x14ac:dyDescent="0.25">
      <c r="A30" s="21" t="s">
        <v>52</v>
      </c>
      <c r="B30" s="20" t="s">
        <v>51</v>
      </c>
      <c r="C30" s="22">
        <v>20753000</v>
      </c>
      <c r="D30" s="22">
        <v>13982896.119999999</v>
      </c>
      <c r="E30" s="98">
        <f t="shared" si="0"/>
        <v>67.377709825085532</v>
      </c>
      <c r="F30" s="12"/>
    </row>
    <row r="31" spans="1:6" ht="23.25" x14ac:dyDescent="0.25">
      <c r="A31" s="21" t="s">
        <v>54</v>
      </c>
      <c r="B31" s="20" t="s">
        <v>53</v>
      </c>
      <c r="C31" s="22">
        <v>1000</v>
      </c>
      <c r="D31" s="22" t="s">
        <v>20</v>
      </c>
      <c r="E31" s="98" t="e">
        <f t="shared" si="0"/>
        <v>#VALUE!</v>
      </c>
      <c r="F31" s="12"/>
    </row>
    <row r="32" spans="1:6" ht="23.25" x14ac:dyDescent="0.25">
      <c r="A32" s="21" t="s">
        <v>55</v>
      </c>
      <c r="B32" s="20" t="s">
        <v>53</v>
      </c>
      <c r="C32" s="22">
        <v>1000</v>
      </c>
      <c r="D32" s="22" t="s">
        <v>20</v>
      </c>
      <c r="E32" s="98" t="e">
        <f t="shared" si="0"/>
        <v>#VALUE!</v>
      </c>
      <c r="F32" s="12"/>
    </row>
    <row r="33" spans="1:6" x14ac:dyDescent="0.25">
      <c r="A33" s="21" t="s">
        <v>57</v>
      </c>
      <c r="B33" s="20" t="s">
        <v>56</v>
      </c>
      <c r="C33" s="22">
        <v>17832000</v>
      </c>
      <c r="D33" s="22">
        <v>12569348.640000001</v>
      </c>
      <c r="E33" s="98">
        <f t="shared" si="0"/>
        <v>70.487598923283983</v>
      </c>
      <c r="F33" s="12"/>
    </row>
    <row r="34" spans="1:6" x14ac:dyDescent="0.25">
      <c r="A34" s="21" t="s">
        <v>58</v>
      </c>
      <c r="B34" s="20" t="s">
        <v>56</v>
      </c>
      <c r="C34" s="22">
        <v>17832000</v>
      </c>
      <c r="D34" s="22">
        <v>12569348.640000001</v>
      </c>
      <c r="E34" s="98">
        <f t="shared" si="0"/>
        <v>70.487598923283983</v>
      </c>
      <c r="F34" s="12"/>
    </row>
    <row r="35" spans="1:6" ht="23.25" x14ac:dyDescent="0.25">
      <c r="A35" s="21" t="s">
        <v>60</v>
      </c>
      <c r="B35" s="20" t="s">
        <v>59</v>
      </c>
      <c r="C35" s="22">
        <v>2920000</v>
      </c>
      <c r="D35" s="22">
        <v>1413547.48</v>
      </c>
      <c r="E35" s="98">
        <f t="shared" si="0"/>
        <v>48.409160273972603</v>
      </c>
      <c r="F35" s="12"/>
    </row>
    <row r="36" spans="1:6" ht="34.5" x14ac:dyDescent="0.25">
      <c r="A36" s="21" t="s">
        <v>62</v>
      </c>
      <c r="B36" s="20" t="s">
        <v>61</v>
      </c>
      <c r="C36" s="22">
        <v>2920000</v>
      </c>
      <c r="D36" s="22">
        <v>1413547.48</v>
      </c>
      <c r="E36" s="98">
        <f t="shared" si="0"/>
        <v>48.409160273972603</v>
      </c>
      <c r="F36" s="12"/>
    </row>
    <row r="37" spans="1:6" x14ac:dyDescent="0.25">
      <c r="A37" s="21" t="s">
        <v>64</v>
      </c>
      <c r="B37" s="20" t="s">
        <v>63</v>
      </c>
      <c r="C37" s="22">
        <v>2164000</v>
      </c>
      <c r="D37" s="22">
        <v>1096122.1399999999</v>
      </c>
      <c r="E37" s="98">
        <f t="shared" si="0"/>
        <v>50.652594269870612</v>
      </c>
      <c r="F37" s="12"/>
    </row>
    <row r="38" spans="1:6" ht="23.25" x14ac:dyDescent="0.25">
      <c r="A38" s="21" t="s">
        <v>66</v>
      </c>
      <c r="B38" s="20" t="s">
        <v>65</v>
      </c>
      <c r="C38" s="22">
        <v>2164000</v>
      </c>
      <c r="D38" s="22">
        <v>1091122.1399999999</v>
      </c>
      <c r="E38" s="98">
        <f t="shared" si="0"/>
        <v>50.421540665434371</v>
      </c>
      <c r="F38" s="12"/>
    </row>
    <row r="39" spans="1:6" ht="34.5" x14ac:dyDescent="0.25">
      <c r="A39" s="21" t="s">
        <v>68</v>
      </c>
      <c r="B39" s="20" t="s">
        <v>67</v>
      </c>
      <c r="C39" s="22">
        <v>2164000</v>
      </c>
      <c r="D39" s="22">
        <v>1091122.1399999999</v>
      </c>
      <c r="E39" s="98">
        <f t="shared" si="0"/>
        <v>50.421540665434371</v>
      </c>
      <c r="F39" s="12"/>
    </row>
    <row r="40" spans="1:6" ht="34.5" x14ac:dyDescent="0.25">
      <c r="A40" s="21" t="s">
        <v>70</v>
      </c>
      <c r="B40" s="20" t="s">
        <v>69</v>
      </c>
      <c r="C40" s="22" t="s">
        <v>20</v>
      </c>
      <c r="D40" s="22">
        <v>5000</v>
      </c>
      <c r="E40" s="98" t="e">
        <f t="shared" si="0"/>
        <v>#VALUE!</v>
      </c>
      <c r="F40" s="12"/>
    </row>
    <row r="41" spans="1:6" ht="23.25" x14ac:dyDescent="0.25">
      <c r="A41" s="21" t="s">
        <v>72</v>
      </c>
      <c r="B41" s="20" t="s">
        <v>71</v>
      </c>
      <c r="C41" s="22" t="s">
        <v>20</v>
      </c>
      <c r="D41" s="22">
        <v>5000</v>
      </c>
      <c r="E41" s="98" t="e">
        <f t="shared" si="0"/>
        <v>#VALUE!</v>
      </c>
      <c r="F41" s="12"/>
    </row>
    <row r="42" spans="1:6" ht="34.5" x14ac:dyDescent="0.25">
      <c r="A42" s="21" t="s">
        <v>74</v>
      </c>
      <c r="B42" s="20" t="s">
        <v>73</v>
      </c>
      <c r="C42" s="22">
        <v>2522300</v>
      </c>
      <c r="D42" s="22">
        <v>589628.32999999996</v>
      </c>
      <c r="E42" s="98">
        <f t="shared" si="0"/>
        <v>23.376613804860639</v>
      </c>
      <c r="F42" s="12"/>
    </row>
    <row r="43" spans="1:6" ht="57" x14ac:dyDescent="0.25">
      <c r="A43" s="21" t="s">
        <v>76</v>
      </c>
      <c r="B43" s="20" t="s">
        <v>75</v>
      </c>
      <c r="C43" s="22">
        <v>1500</v>
      </c>
      <c r="D43" s="22" t="s">
        <v>20</v>
      </c>
      <c r="E43" s="98" t="e">
        <f t="shared" si="0"/>
        <v>#VALUE!</v>
      </c>
      <c r="F43" s="12"/>
    </row>
    <row r="44" spans="1:6" ht="45.75" x14ac:dyDescent="0.25">
      <c r="A44" s="21" t="s">
        <v>78</v>
      </c>
      <c r="B44" s="20" t="s">
        <v>77</v>
      </c>
      <c r="C44" s="22">
        <v>1500</v>
      </c>
      <c r="D44" s="22" t="s">
        <v>20</v>
      </c>
      <c r="E44" s="98" t="e">
        <f t="shared" si="0"/>
        <v>#VALUE!</v>
      </c>
      <c r="F44" s="12"/>
    </row>
    <row r="45" spans="1:6" ht="68.25" x14ac:dyDescent="0.25">
      <c r="A45" s="21" t="s">
        <v>80</v>
      </c>
      <c r="B45" s="20" t="s">
        <v>79</v>
      </c>
      <c r="C45" s="22">
        <v>2515800</v>
      </c>
      <c r="D45" s="22">
        <v>585137.69999999995</v>
      </c>
      <c r="E45" s="98">
        <f t="shared" si="0"/>
        <v>23.258514190317193</v>
      </c>
      <c r="F45" s="12"/>
    </row>
    <row r="46" spans="1:6" ht="57" x14ac:dyDescent="0.25">
      <c r="A46" s="21" t="s">
        <v>82</v>
      </c>
      <c r="B46" s="20" t="s">
        <v>81</v>
      </c>
      <c r="C46" s="22">
        <v>2500000</v>
      </c>
      <c r="D46" s="22">
        <v>582495.6</v>
      </c>
      <c r="E46" s="98">
        <f t="shared" si="0"/>
        <v>23.299824000000001</v>
      </c>
      <c r="F46" s="12"/>
    </row>
    <row r="47" spans="1:6" ht="68.25" x14ac:dyDescent="0.25">
      <c r="A47" s="21" t="s">
        <v>84</v>
      </c>
      <c r="B47" s="20" t="s">
        <v>83</v>
      </c>
      <c r="C47" s="22">
        <v>1250000</v>
      </c>
      <c r="D47" s="22">
        <v>397192.39</v>
      </c>
      <c r="E47" s="98">
        <f t="shared" si="0"/>
        <v>31.775391200000001</v>
      </c>
      <c r="F47" s="12"/>
    </row>
    <row r="48" spans="1:6" ht="68.25" x14ac:dyDescent="0.25">
      <c r="A48" s="21" t="s">
        <v>86</v>
      </c>
      <c r="B48" s="20" t="s">
        <v>85</v>
      </c>
      <c r="C48" s="22">
        <v>1250000</v>
      </c>
      <c r="D48" s="22">
        <v>185303.21</v>
      </c>
      <c r="E48" s="98">
        <f t="shared" si="0"/>
        <v>14.824256799999999</v>
      </c>
      <c r="F48" s="12"/>
    </row>
    <row r="49" spans="1:6" ht="68.25" x14ac:dyDescent="0.25">
      <c r="A49" s="21" t="s">
        <v>88</v>
      </c>
      <c r="B49" s="20" t="s">
        <v>87</v>
      </c>
      <c r="C49" s="22">
        <v>15800</v>
      </c>
      <c r="D49" s="22">
        <v>2642.1</v>
      </c>
      <c r="E49" s="98">
        <f t="shared" si="0"/>
        <v>16.722151898734179</v>
      </c>
      <c r="F49" s="12"/>
    </row>
    <row r="50" spans="1:6" ht="57" x14ac:dyDescent="0.25">
      <c r="A50" s="21" t="s">
        <v>90</v>
      </c>
      <c r="B50" s="20" t="s">
        <v>89</v>
      </c>
      <c r="C50" s="22">
        <v>15800</v>
      </c>
      <c r="D50" s="22">
        <v>2642.1</v>
      </c>
      <c r="E50" s="98">
        <f t="shared" si="0"/>
        <v>16.722151898734179</v>
      </c>
      <c r="F50" s="12"/>
    </row>
    <row r="51" spans="1:6" ht="68.25" x14ac:dyDescent="0.25">
      <c r="A51" s="21" t="s">
        <v>92</v>
      </c>
      <c r="B51" s="20" t="s">
        <v>91</v>
      </c>
      <c r="C51" s="22">
        <v>5000</v>
      </c>
      <c r="D51" s="22">
        <v>4490.63</v>
      </c>
      <c r="E51" s="98">
        <f t="shared" si="0"/>
        <v>89.812600000000003</v>
      </c>
      <c r="F51" s="12"/>
    </row>
    <row r="52" spans="1:6" ht="68.25" x14ac:dyDescent="0.25">
      <c r="A52" s="21" t="s">
        <v>94</v>
      </c>
      <c r="B52" s="20" t="s">
        <v>93</v>
      </c>
      <c r="C52" s="22">
        <v>5000</v>
      </c>
      <c r="D52" s="22">
        <v>4490.63</v>
      </c>
      <c r="E52" s="98">
        <f t="shared" si="0"/>
        <v>89.812600000000003</v>
      </c>
      <c r="F52" s="12"/>
    </row>
    <row r="53" spans="1:6" ht="68.25" x14ac:dyDescent="0.25">
      <c r="A53" s="21" t="s">
        <v>96</v>
      </c>
      <c r="B53" s="20" t="s">
        <v>95</v>
      </c>
      <c r="C53" s="22">
        <v>5000</v>
      </c>
      <c r="D53" s="22">
        <v>4490.63</v>
      </c>
      <c r="E53" s="98">
        <f t="shared" si="0"/>
        <v>89.812600000000003</v>
      </c>
      <c r="F53" s="12"/>
    </row>
    <row r="54" spans="1:6" x14ac:dyDescent="0.25">
      <c r="A54" s="21" t="s">
        <v>98</v>
      </c>
      <c r="B54" s="20" t="s">
        <v>97</v>
      </c>
      <c r="C54" s="22">
        <v>102200</v>
      </c>
      <c r="D54" s="22">
        <v>66330.070000000007</v>
      </c>
      <c r="E54" s="98">
        <f t="shared" si="0"/>
        <v>64.902221135029365</v>
      </c>
      <c r="F54" s="12"/>
    </row>
    <row r="55" spans="1:6" x14ac:dyDescent="0.25">
      <c r="A55" s="21" t="s">
        <v>100</v>
      </c>
      <c r="B55" s="20" t="s">
        <v>99</v>
      </c>
      <c r="C55" s="22">
        <v>102200</v>
      </c>
      <c r="D55" s="22">
        <v>66330.070000000007</v>
      </c>
      <c r="E55" s="98">
        <f t="shared" si="0"/>
        <v>64.902221135029365</v>
      </c>
      <c r="F55" s="12"/>
    </row>
    <row r="56" spans="1:6" ht="23.25" x14ac:dyDescent="0.25">
      <c r="A56" s="21" t="s">
        <v>102</v>
      </c>
      <c r="B56" s="20" t="s">
        <v>101</v>
      </c>
      <c r="C56" s="22">
        <v>25246</v>
      </c>
      <c r="D56" s="22">
        <v>66629.710000000006</v>
      </c>
      <c r="E56" s="98">
        <f t="shared" si="0"/>
        <v>263.92184900578314</v>
      </c>
      <c r="F56" s="12"/>
    </row>
    <row r="57" spans="1:6" x14ac:dyDescent="0.25">
      <c r="A57" s="21" t="s">
        <v>104</v>
      </c>
      <c r="B57" s="20" t="s">
        <v>103</v>
      </c>
      <c r="C57" s="22">
        <v>5300</v>
      </c>
      <c r="D57" s="22" t="s">
        <v>20</v>
      </c>
      <c r="E57" s="98" t="e">
        <f t="shared" si="0"/>
        <v>#VALUE!</v>
      </c>
      <c r="F57" s="12"/>
    </row>
    <row r="58" spans="1:6" x14ac:dyDescent="0.25">
      <c r="A58" s="21" t="s">
        <v>106</v>
      </c>
      <c r="B58" s="20" t="s">
        <v>105</v>
      </c>
      <c r="C58" s="22">
        <v>71654</v>
      </c>
      <c r="D58" s="22">
        <v>-299.64</v>
      </c>
      <c r="E58" s="98">
        <f t="shared" si="0"/>
        <v>-0.41817623579981578</v>
      </c>
      <c r="F58" s="12"/>
    </row>
    <row r="59" spans="1:6" x14ac:dyDescent="0.25">
      <c r="A59" s="21" t="s">
        <v>108</v>
      </c>
      <c r="B59" s="20" t="s">
        <v>107</v>
      </c>
      <c r="C59" s="22">
        <v>71654</v>
      </c>
      <c r="D59" s="22">
        <v>-299.64</v>
      </c>
      <c r="E59" s="98">
        <f t="shared" si="0"/>
        <v>-0.41817623579981578</v>
      </c>
      <c r="F59" s="12"/>
    </row>
    <row r="60" spans="1:6" ht="23.25" x14ac:dyDescent="0.25">
      <c r="A60" s="21" t="s">
        <v>110</v>
      </c>
      <c r="B60" s="20" t="s">
        <v>109</v>
      </c>
      <c r="C60" s="22">
        <v>41000</v>
      </c>
      <c r="D60" s="22" t="s">
        <v>20</v>
      </c>
      <c r="E60" s="98" t="e">
        <f t="shared" si="0"/>
        <v>#VALUE!</v>
      </c>
      <c r="F60" s="12"/>
    </row>
    <row r="61" spans="1:6" x14ac:dyDescent="0.25">
      <c r="A61" s="21" t="s">
        <v>112</v>
      </c>
      <c r="B61" s="20" t="s">
        <v>111</v>
      </c>
      <c r="C61" s="22">
        <v>41000</v>
      </c>
      <c r="D61" s="22" t="s">
        <v>20</v>
      </c>
      <c r="E61" s="98" t="e">
        <f t="shared" si="0"/>
        <v>#VALUE!</v>
      </c>
      <c r="F61" s="12"/>
    </row>
    <row r="62" spans="1:6" ht="23.25" x14ac:dyDescent="0.25">
      <c r="A62" s="21" t="s">
        <v>114</v>
      </c>
      <c r="B62" s="20" t="s">
        <v>113</v>
      </c>
      <c r="C62" s="22">
        <v>41000</v>
      </c>
      <c r="D62" s="22" t="s">
        <v>20</v>
      </c>
      <c r="E62" s="98" t="e">
        <f t="shared" si="0"/>
        <v>#VALUE!</v>
      </c>
      <c r="F62" s="12"/>
    </row>
    <row r="63" spans="1:6" ht="34.5" x14ac:dyDescent="0.25">
      <c r="A63" s="21" t="s">
        <v>116</v>
      </c>
      <c r="B63" s="20" t="s">
        <v>115</v>
      </c>
      <c r="C63" s="22">
        <v>41000</v>
      </c>
      <c r="D63" s="22" t="s">
        <v>20</v>
      </c>
      <c r="E63" s="98" t="e">
        <f t="shared" si="0"/>
        <v>#VALUE!</v>
      </c>
      <c r="F63" s="12"/>
    </row>
    <row r="64" spans="1:6" ht="23.25" x14ac:dyDescent="0.25">
      <c r="A64" s="21" t="s">
        <v>118</v>
      </c>
      <c r="B64" s="20" t="s">
        <v>117</v>
      </c>
      <c r="C64" s="22">
        <v>300000</v>
      </c>
      <c r="D64" s="22">
        <v>553339.56000000006</v>
      </c>
      <c r="E64" s="98">
        <f t="shared" si="0"/>
        <v>184.44652000000002</v>
      </c>
      <c r="F64" s="12"/>
    </row>
    <row r="65" spans="1:6" ht="68.25" x14ac:dyDescent="0.25">
      <c r="A65" s="21" t="s">
        <v>120</v>
      </c>
      <c r="B65" s="20" t="s">
        <v>119</v>
      </c>
      <c r="C65" s="22" t="s">
        <v>20</v>
      </c>
      <c r="D65" s="22">
        <v>11250</v>
      </c>
      <c r="E65" s="98" t="e">
        <f t="shared" si="0"/>
        <v>#VALUE!</v>
      </c>
      <c r="F65" s="12"/>
    </row>
    <row r="66" spans="1:6" ht="79.5" x14ac:dyDescent="0.25">
      <c r="A66" s="21" t="s">
        <v>122</v>
      </c>
      <c r="B66" s="20" t="s">
        <v>121</v>
      </c>
      <c r="C66" s="22" t="s">
        <v>20</v>
      </c>
      <c r="D66" s="22">
        <v>11250</v>
      </c>
      <c r="E66" s="98" t="e">
        <f t="shared" si="0"/>
        <v>#VALUE!</v>
      </c>
      <c r="F66" s="12"/>
    </row>
    <row r="67" spans="1:6" ht="68.25" x14ac:dyDescent="0.25">
      <c r="A67" s="21" t="s">
        <v>124</v>
      </c>
      <c r="B67" s="20" t="s">
        <v>123</v>
      </c>
      <c r="C67" s="22" t="s">
        <v>20</v>
      </c>
      <c r="D67" s="22">
        <v>11250</v>
      </c>
      <c r="E67" s="98" t="e">
        <f t="shared" si="0"/>
        <v>#VALUE!</v>
      </c>
      <c r="F67" s="12"/>
    </row>
    <row r="68" spans="1:6" ht="23.25" x14ac:dyDescent="0.25">
      <c r="A68" s="21" t="s">
        <v>126</v>
      </c>
      <c r="B68" s="20" t="s">
        <v>125</v>
      </c>
      <c r="C68" s="22">
        <v>300000</v>
      </c>
      <c r="D68" s="22">
        <v>400389.09</v>
      </c>
      <c r="E68" s="98">
        <f t="shared" si="0"/>
        <v>133.46303</v>
      </c>
      <c r="F68" s="12"/>
    </row>
    <row r="69" spans="1:6" ht="23.25" x14ac:dyDescent="0.25">
      <c r="A69" s="21" t="s">
        <v>128</v>
      </c>
      <c r="B69" s="20" t="s">
        <v>127</v>
      </c>
      <c r="C69" s="22">
        <v>300000</v>
      </c>
      <c r="D69" s="22">
        <v>400389.09</v>
      </c>
      <c r="E69" s="98">
        <f t="shared" si="0"/>
        <v>133.46303</v>
      </c>
      <c r="F69" s="12"/>
    </row>
    <row r="70" spans="1:6" ht="45.75" x14ac:dyDescent="0.25">
      <c r="A70" s="21" t="s">
        <v>130</v>
      </c>
      <c r="B70" s="20" t="s">
        <v>129</v>
      </c>
      <c r="C70" s="22" t="s">
        <v>20</v>
      </c>
      <c r="D70" s="22">
        <v>366333.09</v>
      </c>
      <c r="E70" s="98" t="e">
        <f t="shared" si="0"/>
        <v>#VALUE!</v>
      </c>
      <c r="F70" s="12"/>
    </row>
    <row r="71" spans="1:6" ht="34.5" x14ac:dyDescent="0.25">
      <c r="A71" s="21" t="s">
        <v>132</v>
      </c>
      <c r="B71" s="20" t="s">
        <v>131</v>
      </c>
      <c r="C71" s="22">
        <v>300000</v>
      </c>
      <c r="D71" s="22">
        <v>34056</v>
      </c>
      <c r="E71" s="98">
        <f t="shared" si="0"/>
        <v>11.352</v>
      </c>
      <c r="F71" s="12"/>
    </row>
    <row r="72" spans="1:6" ht="57" x14ac:dyDescent="0.25">
      <c r="A72" s="21" t="s">
        <v>134</v>
      </c>
      <c r="B72" s="20" t="s">
        <v>133</v>
      </c>
      <c r="C72" s="22" t="s">
        <v>20</v>
      </c>
      <c r="D72" s="22">
        <v>141700.47</v>
      </c>
      <c r="E72" s="98" t="e">
        <f t="shared" si="0"/>
        <v>#VALUE!</v>
      </c>
      <c r="F72" s="12"/>
    </row>
    <row r="73" spans="1:6" ht="57" x14ac:dyDescent="0.25">
      <c r="A73" s="21" t="s">
        <v>136</v>
      </c>
      <c r="B73" s="20" t="s">
        <v>135</v>
      </c>
      <c r="C73" s="22" t="s">
        <v>20</v>
      </c>
      <c r="D73" s="22">
        <v>141700.47</v>
      </c>
      <c r="E73" s="98" t="e">
        <f t="shared" si="0"/>
        <v>#VALUE!</v>
      </c>
      <c r="F73" s="12"/>
    </row>
    <row r="74" spans="1:6" ht="79.5" x14ac:dyDescent="0.25">
      <c r="A74" s="21" t="s">
        <v>138</v>
      </c>
      <c r="B74" s="20" t="s">
        <v>137</v>
      </c>
      <c r="C74" s="22" t="s">
        <v>20</v>
      </c>
      <c r="D74" s="22">
        <v>116249.47</v>
      </c>
      <c r="E74" s="98" t="e">
        <f t="shared" si="0"/>
        <v>#VALUE!</v>
      </c>
      <c r="F74" s="12"/>
    </row>
    <row r="75" spans="1:6" ht="68.25" x14ac:dyDescent="0.25">
      <c r="A75" s="21" t="s">
        <v>140</v>
      </c>
      <c r="B75" s="20" t="s">
        <v>139</v>
      </c>
      <c r="C75" s="22" t="s">
        <v>20</v>
      </c>
      <c r="D75" s="22">
        <v>25451</v>
      </c>
      <c r="E75" s="98" t="e">
        <f t="shared" ref="E75:E138" si="1">D75/C75*100</f>
        <v>#VALUE!</v>
      </c>
      <c r="F75" s="12"/>
    </row>
    <row r="76" spans="1:6" x14ac:dyDescent="0.25">
      <c r="A76" s="21" t="s">
        <v>142</v>
      </c>
      <c r="B76" s="20" t="s">
        <v>141</v>
      </c>
      <c r="C76" s="22">
        <v>457500</v>
      </c>
      <c r="D76" s="22">
        <v>-2209942.5099999998</v>
      </c>
      <c r="E76" s="98">
        <f t="shared" si="1"/>
        <v>-483.04754316939886</v>
      </c>
      <c r="F76" s="12"/>
    </row>
    <row r="77" spans="1:6" ht="34.5" x14ac:dyDescent="0.25">
      <c r="A77" s="21" t="s">
        <v>144</v>
      </c>
      <c r="B77" s="20" t="s">
        <v>143</v>
      </c>
      <c r="C77" s="22">
        <v>356798</v>
      </c>
      <c r="D77" s="22">
        <v>-2220367.37</v>
      </c>
      <c r="E77" s="98">
        <f t="shared" si="1"/>
        <v>-622.30376011076305</v>
      </c>
      <c r="F77" s="12"/>
    </row>
    <row r="78" spans="1:6" ht="45.75" x14ac:dyDescent="0.25">
      <c r="A78" s="21" t="s">
        <v>146</v>
      </c>
      <c r="B78" s="20" t="s">
        <v>145</v>
      </c>
      <c r="C78" s="22">
        <v>12425</v>
      </c>
      <c r="D78" s="22">
        <v>6350.02</v>
      </c>
      <c r="E78" s="98">
        <f t="shared" si="1"/>
        <v>51.106800804828978</v>
      </c>
      <c r="F78" s="12"/>
    </row>
    <row r="79" spans="1:6" ht="68.25" x14ac:dyDescent="0.25">
      <c r="A79" s="21" t="s">
        <v>148</v>
      </c>
      <c r="B79" s="20" t="s">
        <v>147</v>
      </c>
      <c r="C79" s="22">
        <v>12425</v>
      </c>
      <c r="D79" s="22">
        <v>6350.02</v>
      </c>
      <c r="E79" s="98">
        <f t="shared" si="1"/>
        <v>51.106800804828978</v>
      </c>
      <c r="F79" s="12"/>
    </row>
    <row r="80" spans="1:6" ht="57" x14ac:dyDescent="0.25">
      <c r="A80" s="21" t="s">
        <v>150</v>
      </c>
      <c r="B80" s="20" t="s">
        <v>149</v>
      </c>
      <c r="C80" s="22">
        <v>30002</v>
      </c>
      <c r="D80" s="22">
        <v>1847.03</v>
      </c>
      <c r="E80" s="98">
        <f t="shared" si="1"/>
        <v>6.1563562429171386</v>
      </c>
      <c r="F80" s="12"/>
    </row>
    <row r="81" spans="1:6" ht="79.5" x14ac:dyDescent="0.25">
      <c r="A81" s="21" t="s">
        <v>152</v>
      </c>
      <c r="B81" s="20" t="s">
        <v>151</v>
      </c>
      <c r="C81" s="22">
        <v>30002</v>
      </c>
      <c r="D81" s="22">
        <v>1847.03</v>
      </c>
      <c r="E81" s="98">
        <f t="shared" si="1"/>
        <v>6.1563562429171386</v>
      </c>
      <c r="F81" s="12"/>
    </row>
    <row r="82" spans="1:6" ht="45.75" x14ac:dyDescent="0.25">
      <c r="A82" s="21" t="s">
        <v>154</v>
      </c>
      <c r="B82" s="20" t="s">
        <v>153</v>
      </c>
      <c r="C82" s="22">
        <v>37682</v>
      </c>
      <c r="D82" s="22">
        <v>2000</v>
      </c>
      <c r="E82" s="98">
        <f t="shared" si="1"/>
        <v>5.3075739079666686</v>
      </c>
      <c r="F82" s="12"/>
    </row>
    <row r="83" spans="1:6" ht="68.25" x14ac:dyDescent="0.25">
      <c r="A83" s="21" t="s">
        <v>156</v>
      </c>
      <c r="B83" s="20" t="s">
        <v>155</v>
      </c>
      <c r="C83" s="22">
        <v>37682</v>
      </c>
      <c r="D83" s="22">
        <v>2000</v>
      </c>
      <c r="E83" s="98">
        <f t="shared" si="1"/>
        <v>5.3075739079666686</v>
      </c>
      <c r="F83" s="12"/>
    </row>
    <row r="84" spans="1:6" ht="57" x14ac:dyDescent="0.25">
      <c r="A84" s="21" t="s">
        <v>158</v>
      </c>
      <c r="B84" s="20" t="s">
        <v>157</v>
      </c>
      <c r="C84" s="22">
        <v>63300</v>
      </c>
      <c r="D84" s="22" t="s">
        <v>20</v>
      </c>
      <c r="E84" s="98" t="e">
        <f t="shared" si="1"/>
        <v>#VALUE!</v>
      </c>
      <c r="F84" s="12"/>
    </row>
    <row r="85" spans="1:6" ht="68.25" x14ac:dyDescent="0.25">
      <c r="A85" s="21" t="s">
        <v>160</v>
      </c>
      <c r="B85" s="20" t="s">
        <v>159</v>
      </c>
      <c r="C85" s="22">
        <v>63300</v>
      </c>
      <c r="D85" s="22" t="s">
        <v>20</v>
      </c>
      <c r="E85" s="98" t="e">
        <f t="shared" si="1"/>
        <v>#VALUE!</v>
      </c>
      <c r="F85" s="12"/>
    </row>
    <row r="86" spans="1:6" ht="45.75" x14ac:dyDescent="0.25">
      <c r="A86" s="21" t="s">
        <v>162</v>
      </c>
      <c r="B86" s="20" t="s">
        <v>161</v>
      </c>
      <c r="C86" s="22" t="s">
        <v>20</v>
      </c>
      <c r="D86" s="22">
        <v>-3000</v>
      </c>
      <c r="E86" s="98" t="e">
        <f t="shared" si="1"/>
        <v>#VALUE!</v>
      </c>
      <c r="F86" s="12"/>
    </row>
    <row r="87" spans="1:6" ht="68.25" x14ac:dyDescent="0.25">
      <c r="A87" s="21" t="s">
        <v>164</v>
      </c>
      <c r="B87" s="20" t="s">
        <v>163</v>
      </c>
      <c r="C87" s="22" t="s">
        <v>20</v>
      </c>
      <c r="D87" s="22">
        <v>-3000</v>
      </c>
      <c r="E87" s="98" t="e">
        <f t="shared" si="1"/>
        <v>#VALUE!</v>
      </c>
      <c r="F87" s="12"/>
    </row>
    <row r="88" spans="1:6" ht="57" x14ac:dyDescent="0.25">
      <c r="A88" s="21" t="s">
        <v>166</v>
      </c>
      <c r="B88" s="20" t="s">
        <v>165</v>
      </c>
      <c r="C88" s="22">
        <v>7100</v>
      </c>
      <c r="D88" s="22" t="s">
        <v>20</v>
      </c>
      <c r="E88" s="98" t="e">
        <f t="shared" si="1"/>
        <v>#VALUE!</v>
      </c>
      <c r="F88" s="12"/>
    </row>
    <row r="89" spans="1:6" ht="79.5" x14ac:dyDescent="0.25">
      <c r="A89" s="21" t="s">
        <v>168</v>
      </c>
      <c r="B89" s="20" t="s">
        <v>167</v>
      </c>
      <c r="C89" s="22">
        <v>7100</v>
      </c>
      <c r="D89" s="22" t="s">
        <v>20</v>
      </c>
      <c r="E89" s="98" t="e">
        <f t="shared" si="1"/>
        <v>#VALUE!</v>
      </c>
      <c r="F89" s="12"/>
    </row>
    <row r="90" spans="1:6" ht="68.25" x14ac:dyDescent="0.25">
      <c r="A90" s="21" t="s">
        <v>170</v>
      </c>
      <c r="B90" s="20" t="s">
        <v>169</v>
      </c>
      <c r="C90" s="22">
        <v>7283</v>
      </c>
      <c r="D90" s="22">
        <v>3800</v>
      </c>
      <c r="E90" s="98">
        <f t="shared" si="1"/>
        <v>52.176300974872994</v>
      </c>
      <c r="F90" s="12"/>
    </row>
    <row r="91" spans="1:6" ht="113.25" x14ac:dyDescent="0.25">
      <c r="A91" s="21" t="s">
        <v>172</v>
      </c>
      <c r="B91" s="20" t="s">
        <v>171</v>
      </c>
      <c r="C91" s="22">
        <v>7283</v>
      </c>
      <c r="D91" s="22">
        <v>3800</v>
      </c>
      <c r="E91" s="98">
        <f t="shared" si="1"/>
        <v>52.176300974872994</v>
      </c>
      <c r="F91" s="12"/>
    </row>
    <row r="92" spans="1:6" ht="45.75" x14ac:dyDescent="0.25">
      <c r="A92" s="21" t="s">
        <v>174</v>
      </c>
      <c r="B92" s="20" t="s">
        <v>173</v>
      </c>
      <c r="C92" s="22">
        <v>6811</v>
      </c>
      <c r="D92" s="22">
        <v>5057.13</v>
      </c>
      <c r="E92" s="98">
        <f t="shared" si="1"/>
        <v>74.249449420055797</v>
      </c>
      <c r="F92" s="12"/>
    </row>
    <row r="93" spans="1:6" ht="68.25" x14ac:dyDescent="0.25">
      <c r="A93" s="21" t="s">
        <v>176</v>
      </c>
      <c r="B93" s="20" t="s">
        <v>175</v>
      </c>
      <c r="C93" s="22">
        <v>6811</v>
      </c>
      <c r="D93" s="22">
        <v>5057.13</v>
      </c>
      <c r="E93" s="98">
        <f t="shared" si="1"/>
        <v>74.249449420055797</v>
      </c>
      <c r="F93" s="12"/>
    </row>
    <row r="94" spans="1:6" ht="45.75" x14ac:dyDescent="0.25">
      <c r="A94" s="21" t="s">
        <v>178</v>
      </c>
      <c r="B94" s="20" t="s">
        <v>177</v>
      </c>
      <c r="C94" s="22">
        <v>46069</v>
      </c>
      <c r="D94" s="22">
        <v>2958.53</v>
      </c>
      <c r="E94" s="98">
        <f t="shared" si="1"/>
        <v>6.4219540254835144</v>
      </c>
      <c r="F94" s="12"/>
    </row>
    <row r="95" spans="1:6" ht="57" x14ac:dyDescent="0.25">
      <c r="A95" s="21" t="s">
        <v>180</v>
      </c>
      <c r="B95" s="20" t="s">
        <v>179</v>
      </c>
      <c r="C95" s="22">
        <v>46069</v>
      </c>
      <c r="D95" s="22">
        <v>2958.53</v>
      </c>
      <c r="E95" s="98">
        <f t="shared" si="1"/>
        <v>6.4219540254835144</v>
      </c>
      <c r="F95" s="12"/>
    </row>
    <row r="96" spans="1:6" ht="57" x14ac:dyDescent="0.25">
      <c r="A96" s="21" t="s">
        <v>182</v>
      </c>
      <c r="B96" s="20" t="s">
        <v>181</v>
      </c>
      <c r="C96" s="22">
        <v>146126</v>
      </c>
      <c r="D96" s="22">
        <v>-2239380.08</v>
      </c>
      <c r="E96" s="98">
        <f t="shared" si="1"/>
        <v>-1532.4994046234074</v>
      </c>
      <c r="F96" s="12"/>
    </row>
    <row r="97" spans="1:6" ht="68.25" x14ac:dyDescent="0.25">
      <c r="A97" s="21" t="s">
        <v>184</v>
      </c>
      <c r="B97" s="20" t="s">
        <v>183</v>
      </c>
      <c r="C97" s="22">
        <v>146126</v>
      </c>
      <c r="D97" s="22">
        <v>-2239380.08</v>
      </c>
      <c r="E97" s="98">
        <f t="shared" si="1"/>
        <v>-1532.4994046234074</v>
      </c>
      <c r="F97" s="12"/>
    </row>
    <row r="98" spans="1:6" ht="90.75" x14ac:dyDescent="0.25">
      <c r="A98" s="21" t="s">
        <v>186</v>
      </c>
      <c r="B98" s="20" t="s">
        <v>185</v>
      </c>
      <c r="C98" s="22">
        <v>90035</v>
      </c>
      <c r="D98" s="22">
        <v>5000</v>
      </c>
      <c r="E98" s="98">
        <f t="shared" si="1"/>
        <v>5.5533959015938246</v>
      </c>
      <c r="F98" s="12"/>
    </row>
    <row r="99" spans="1:6" ht="113.25" x14ac:dyDescent="0.25">
      <c r="A99" s="21" t="s">
        <v>188</v>
      </c>
      <c r="B99" s="20" t="s">
        <v>187</v>
      </c>
      <c r="C99" s="22">
        <v>90035</v>
      </c>
      <c r="D99" s="22">
        <v>5000</v>
      </c>
      <c r="E99" s="98">
        <f t="shared" si="1"/>
        <v>5.5533959015938246</v>
      </c>
      <c r="F99" s="12"/>
    </row>
    <row r="100" spans="1:6" ht="34.5" x14ac:dyDescent="0.25">
      <c r="A100" s="21" t="s">
        <v>190</v>
      </c>
      <c r="B100" s="20" t="s">
        <v>189</v>
      </c>
      <c r="C100" s="22">
        <v>10667</v>
      </c>
      <c r="D100" s="22">
        <v>4074.86</v>
      </c>
      <c r="E100" s="98">
        <f t="shared" si="1"/>
        <v>38.200618730664672</v>
      </c>
      <c r="F100" s="12"/>
    </row>
    <row r="101" spans="1:6" ht="57" x14ac:dyDescent="0.25">
      <c r="A101" s="21" t="s">
        <v>192</v>
      </c>
      <c r="B101" s="20" t="s">
        <v>191</v>
      </c>
      <c r="C101" s="22">
        <v>10667</v>
      </c>
      <c r="D101" s="22">
        <v>4074.86</v>
      </c>
      <c r="E101" s="98">
        <f t="shared" si="1"/>
        <v>38.200618730664672</v>
      </c>
      <c r="F101" s="12"/>
    </row>
    <row r="102" spans="1:6" ht="23.25" x14ac:dyDescent="0.25">
      <c r="A102" s="21" t="s">
        <v>194</v>
      </c>
      <c r="B102" s="20" t="s">
        <v>193</v>
      </c>
      <c r="C102" s="22" t="s">
        <v>20</v>
      </c>
      <c r="D102" s="22">
        <v>1350</v>
      </c>
      <c r="E102" s="98" t="e">
        <f t="shared" si="1"/>
        <v>#VALUE!</v>
      </c>
      <c r="F102" s="12"/>
    </row>
    <row r="103" spans="1:6" ht="57" x14ac:dyDescent="0.25">
      <c r="A103" s="21" t="s">
        <v>196</v>
      </c>
      <c r="B103" s="20" t="s">
        <v>195</v>
      </c>
      <c r="C103" s="22" t="s">
        <v>20</v>
      </c>
      <c r="D103" s="22">
        <v>1350</v>
      </c>
      <c r="E103" s="98" t="e">
        <f t="shared" si="1"/>
        <v>#VALUE!</v>
      </c>
      <c r="F103" s="12"/>
    </row>
    <row r="104" spans="1:6" ht="57" x14ac:dyDescent="0.25">
      <c r="A104" s="21" t="s">
        <v>198</v>
      </c>
      <c r="B104" s="20" t="s">
        <v>197</v>
      </c>
      <c r="C104" s="22" t="s">
        <v>20</v>
      </c>
      <c r="D104" s="22">
        <v>1350</v>
      </c>
      <c r="E104" s="98" t="e">
        <f t="shared" si="1"/>
        <v>#VALUE!</v>
      </c>
      <c r="F104" s="12"/>
    </row>
    <row r="105" spans="1:6" x14ac:dyDescent="0.25">
      <c r="A105" s="21" t="s">
        <v>200</v>
      </c>
      <c r="B105" s="20" t="s">
        <v>199</v>
      </c>
      <c r="C105" s="22" t="s">
        <v>20</v>
      </c>
      <c r="D105" s="22">
        <v>5000</v>
      </c>
      <c r="E105" s="98" t="e">
        <f t="shared" si="1"/>
        <v>#VALUE!</v>
      </c>
      <c r="F105" s="12"/>
    </row>
    <row r="106" spans="1:6" x14ac:dyDescent="0.25">
      <c r="A106" s="21" t="s">
        <v>202</v>
      </c>
      <c r="B106" s="20" t="s">
        <v>201</v>
      </c>
      <c r="C106" s="22" t="s">
        <v>20</v>
      </c>
      <c r="D106" s="22">
        <v>5000</v>
      </c>
      <c r="E106" s="98" t="e">
        <f t="shared" si="1"/>
        <v>#VALUE!</v>
      </c>
      <c r="F106" s="12"/>
    </row>
    <row r="107" spans="1:6" ht="23.25" x14ac:dyDescent="0.25">
      <c r="A107" s="21" t="s">
        <v>204</v>
      </c>
      <c r="B107" s="20" t="s">
        <v>203</v>
      </c>
      <c r="C107" s="22" t="s">
        <v>20</v>
      </c>
      <c r="D107" s="22">
        <v>5000</v>
      </c>
      <c r="E107" s="98" t="e">
        <f t="shared" si="1"/>
        <v>#VALUE!</v>
      </c>
      <c r="F107" s="12"/>
    </row>
    <row r="108" spans="1:6" x14ac:dyDescent="0.25">
      <c r="A108" s="21" t="s">
        <v>206</v>
      </c>
      <c r="B108" s="20" t="s">
        <v>205</v>
      </c>
      <c r="C108" s="22">
        <v>459908342.75</v>
      </c>
      <c r="D108" s="22">
        <v>124730916.93000001</v>
      </c>
      <c r="E108" s="98">
        <f t="shared" si="1"/>
        <v>27.120820680089743</v>
      </c>
      <c r="F108" s="12"/>
    </row>
    <row r="109" spans="1:6" ht="23.25" x14ac:dyDescent="0.25">
      <c r="A109" s="21" t="s">
        <v>208</v>
      </c>
      <c r="B109" s="20" t="s">
        <v>207</v>
      </c>
      <c r="C109" s="22">
        <v>459908342.75</v>
      </c>
      <c r="D109" s="22">
        <v>124730916.93000001</v>
      </c>
      <c r="E109" s="98">
        <f t="shared" si="1"/>
        <v>27.120820680089743</v>
      </c>
      <c r="F109" s="12"/>
    </row>
    <row r="110" spans="1:6" ht="23.25" x14ac:dyDescent="0.25">
      <c r="A110" s="21" t="s">
        <v>210</v>
      </c>
      <c r="B110" s="20" t="s">
        <v>209</v>
      </c>
      <c r="C110" s="22">
        <v>59811100</v>
      </c>
      <c r="D110" s="22">
        <v>14952774</v>
      </c>
      <c r="E110" s="98">
        <f t="shared" si="1"/>
        <v>24.999998328069537</v>
      </c>
      <c r="F110" s="12"/>
    </row>
    <row r="111" spans="1:6" x14ac:dyDescent="0.25">
      <c r="A111" s="21" t="s">
        <v>212</v>
      </c>
      <c r="B111" s="20" t="s">
        <v>211</v>
      </c>
      <c r="C111" s="22">
        <v>46066000</v>
      </c>
      <c r="D111" s="22">
        <v>11516499</v>
      </c>
      <c r="E111" s="98">
        <f t="shared" si="1"/>
        <v>24.999997829201583</v>
      </c>
      <c r="F111" s="12"/>
    </row>
    <row r="112" spans="1:6" ht="34.5" x14ac:dyDescent="0.25">
      <c r="A112" s="21" t="s">
        <v>214</v>
      </c>
      <c r="B112" s="20" t="s">
        <v>213</v>
      </c>
      <c r="C112" s="22">
        <v>46066000</v>
      </c>
      <c r="D112" s="22">
        <v>11516499</v>
      </c>
      <c r="E112" s="98">
        <f t="shared" si="1"/>
        <v>24.999997829201583</v>
      </c>
      <c r="F112" s="12"/>
    </row>
    <row r="113" spans="1:6" ht="23.25" x14ac:dyDescent="0.25">
      <c r="A113" s="21" t="s">
        <v>216</v>
      </c>
      <c r="B113" s="20" t="s">
        <v>215</v>
      </c>
      <c r="C113" s="22">
        <v>13745100</v>
      </c>
      <c r="D113" s="22">
        <v>3436275</v>
      </c>
      <c r="E113" s="98">
        <f t="shared" si="1"/>
        <v>25</v>
      </c>
      <c r="F113" s="12"/>
    </row>
    <row r="114" spans="1:6" ht="23.25" x14ac:dyDescent="0.25">
      <c r="A114" s="21" t="s">
        <v>218</v>
      </c>
      <c r="B114" s="20" t="s">
        <v>217</v>
      </c>
      <c r="C114" s="22">
        <v>13745100</v>
      </c>
      <c r="D114" s="22">
        <v>3436275</v>
      </c>
      <c r="E114" s="98">
        <f t="shared" si="1"/>
        <v>25</v>
      </c>
      <c r="F114" s="12"/>
    </row>
    <row r="115" spans="1:6" ht="23.25" x14ac:dyDescent="0.25">
      <c r="A115" s="21" t="s">
        <v>220</v>
      </c>
      <c r="B115" s="20" t="s">
        <v>219</v>
      </c>
      <c r="C115" s="22">
        <v>123191801.41</v>
      </c>
      <c r="D115" s="22">
        <v>53349892.530000001</v>
      </c>
      <c r="E115" s="98">
        <f t="shared" si="1"/>
        <v>43.306366105033163</v>
      </c>
      <c r="F115" s="12"/>
    </row>
    <row r="116" spans="1:6" ht="23.25" x14ac:dyDescent="0.25">
      <c r="A116" s="21" t="s">
        <v>222</v>
      </c>
      <c r="B116" s="20" t="s">
        <v>221</v>
      </c>
      <c r="C116" s="22">
        <v>107807001.88</v>
      </c>
      <c r="D116" s="22">
        <v>46005303.539999999</v>
      </c>
      <c r="E116" s="98">
        <f t="shared" si="1"/>
        <v>42.673762128371322</v>
      </c>
      <c r="F116" s="12"/>
    </row>
    <row r="117" spans="1:6" ht="34.5" x14ac:dyDescent="0.25">
      <c r="A117" s="21" t="s">
        <v>224</v>
      </c>
      <c r="B117" s="20" t="s">
        <v>223</v>
      </c>
      <c r="C117" s="22">
        <v>107807001.88</v>
      </c>
      <c r="D117" s="22">
        <v>46005303.539999999</v>
      </c>
      <c r="E117" s="98">
        <f t="shared" si="1"/>
        <v>42.673762128371322</v>
      </c>
      <c r="F117" s="12"/>
    </row>
    <row r="118" spans="1:6" ht="45.75" x14ac:dyDescent="0.25">
      <c r="A118" s="21" t="s">
        <v>226</v>
      </c>
      <c r="B118" s="20" t="s">
        <v>225</v>
      </c>
      <c r="C118" s="22">
        <v>8096984.5300000003</v>
      </c>
      <c r="D118" s="22">
        <v>2699099.99</v>
      </c>
      <c r="E118" s="98">
        <f t="shared" si="1"/>
        <v>33.334631923768789</v>
      </c>
      <c r="F118" s="12"/>
    </row>
    <row r="119" spans="1:6" ht="57" x14ac:dyDescent="0.25">
      <c r="A119" s="21" t="s">
        <v>228</v>
      </c>
      <c r="B119" s="20" t="s">
        <v>227</v>
      </c>
      <c r="C119" s="22">
        <v>8096984.5300000003</v>
      </c>
      <c r="D119" s="22">
        <v>2699099.99</v>
      </c>
      <c r="E119" s="98">
        <f t="shared" si="1"/>
        <v>33.334631923768789</v>
      </c>
      <c r="F119" s="12"/>
    </row>
    <row r="120" spans="1:6" ht="23.25" x14ac:dyDescent="0.25">
      <c r="A120" s="21" t="s">
        <v>230</v>
      </c>
      <c r="B120" s="20" t="s">
        <v>229</v>
      </c>
      <c r="C120" s="22">
        <v>1035990</v>
      </c>
      <c r="D120" s="22">
        <v>1035990</v>
      </c>
      <c r="E120" s="98">
        <f t="shared" si="1"/>
        <v>100</v>
      </c>
      <c r="F120" s="12"/>
    </row>
    <row r="121" spans="1:6" ht="34.5" x14ac:dyDescent="0.25">
      <c r="A121" s="21" t="s">
        <v>232</v>
      </c>
      <c r="B121" s="20" t="s">
        <v>231</v>
      </c>
      <c r="C121" s="22">
        <v>1035990</v>
      </c>
      <c r="D121" s="22">
        <v>1035990</v>
      </c>
      <c r="E121" s="98">
        <f t="shared" si="1"/>
        <v>100</v>
      </c>
      <c r="F121" s="12"/>
    </row>
    <row r="122" spans="1:6" x14ac:dyDescent="0.25">
      <c r="A122" s="21" t="s">
        <v>234</v>
      </c>
      <c r="B122" s="20" t="s">
        <v>233</v>
      </c>
      <c r="C122" s="22">
        <v>98504</v>
      </c>
      <c r="D122" s="22">
        <v>212766</v>
      </c>
      <c r="E122" s="98">
        <f t="shared" si="1"/>
        <v>215.99731990579062</v>
      </c>
      <c r="F122" s="12"/>
    </row>
    <row r="123" spans="1:6" ht="23.25" x14ac:dyDescent="0.25">
      <c r="A123" s="21" t="s">
        <v>236</v>
      </c>
      <c r="B123" s="20" t="s">
        <v>235</v>
      </c>
      <c r="C123" s="22">
        <v>98504</v>
      </c>
      <c r="D123" s="22">
        <v>212766</v>
      </c>
      <c r="E123" s="98">
        <f t="shared" si="1"/>
        <v>215.99731990579062</v>
      </c>
      <c r="F123" s="12"/>
    </row>
    <row r="124" spans="1:6" ht="23.25" x14ac:dyDescent="0.25">
      <c r="A124" s="21" t="s">
        <v>238</v>
      </c>
      <c r="B124" s="20" t="s">
        <v>237</v>
      </c>
      <c r="C124" s="22">
        <v>1373233</v>
      </c>
      <c r="D124" s="22">
        <v>1373233</v>
      </c>
      <c r="E124" s="98">
        <f t="shared" si="1"/>
        <v>100</v>
      </c>
      <c r="F124" s="12"/>
    </row>
    <row r="125" spans="1:6" ht="34.5" x14ac:dyDescent="0.25">
      <c r="A125" s="21" t="s">
        <v>240</v>
      </c>
      <c r="B125" s="20" t="s">
        <v>239</v>
      </c>
      <c r="C125" s="22">
        <v>1373233</v>
      </c>
      <c r="D125" s="22">
        <v>1373233</v>
      </c>
      <c r="E125" s="98">
        <f t="shared" si="1"/>
        <v>100</v>
      </c>
      <c r="F125" s="12"/>
    </row>
    <row r="126" spans="1:6" x14ac:dyDescent="0.25">
      <c r="A126" s="21" t="s">
        <v>242</v>
      </c>
      <c r="B126" s="20" t="s">
        <v>241</v>
      </c>
      <c r="C126" s="22">
        <v>4780088</v>
      </c>
      <c r="D126" s="22">
        <v>2023500</v>
      </c>
      <c r="E126" s="98">
        <f t="shared" si="1"/>
        <v>42.331856652011432</v>
      </c>
      <c r="F126" s="12"/>
    </row>
    <row r="127" spans="1:6" x14ac:dyDescent="0.25">
      <c r="A127" s="21" t="s">
        <v>244</v>
      </c>
      <c r="B127" s="20" t="s">
        <v>243</v>
      </c>
      <c r="C127" s="22">
        <v>4780088</v>
      </c>
      <c r="D127" s="22">
        <v>2023500</v>
      </c>
      <c r="E127" s="98">
        <f t="shared" si="1"/>
        <v>42.331856652011432</v>
      </c>
      <c r="F127" s="12"/>
    </row>
    <row r="128" spans="1:6" ht="23.25" x14ac:dyDescent="0.25">
      <c r="A128" s="21" t="s">
        <v>246</v>
      </c>
      <c r="B128" s="20" t="s">
        <v>245</v>
      </c>
      <c r="C128" s="22">
        <v>230136553.37</v>
      </c>
      <c r="D128" s="22">
        <v>46446981.039999999</v>
      </c>
      <c r="E128" s="98">
        <f t="shared" si="1"/>
        <v>20.18235710922692</v>
      </c>
      <c r="F128" s="12"/>
    </row>
    <row r="129" spans="1:6" ht="23.25" x14ac:dyDescent="0.25">
      <c r="A129" s="21" t="s">
        <v>248</v>
      </c>
      <c r="B129" s="20" t="s">
        <v>247</v>
      </c>
      <c r="C129" s="22">
        <v>220864698.75</v>
      </c>
      <c r="D129" s="22">
        <v>46205828.68</v>
      </c>
      <c r="E129" s="98">
        <f t="shared" si="1"/>
        <v>20.920422748182613</v>
      </c>
      <c r="F129" s="12"/>
    </row>
    <row r="130" spans="1:6" ht="34.5" x14ac:dyDescent="0.25">
      <c r="A130" s="21" t="s">
        <v>250</v>
      </c>
      <c r="B130" s="20" t="s">
        <v>249</v>
      </c>
      <c r="C130" s="22">
        <v>220864698.75</v>
      </c>
      <c r="D130" s="22">
        <v>46205828.68</v>
      </c>
      <c r="E130" s="98">
        <f t="shared" si="1"/>
        <v>20.920422748182613</v>
      </c>
      <c r="F130" s="12"/>
    </row>
    <row r="131" spans="1:6" ht="57" x14ac:dyDescent="0.25">
      <c r="A131" s="21" t="s">
        <v>252</v>
      </c>
      <c r="B131" s="20" t="s">
        <v>251</v>
      </c>
      <c r="C131" s="22">
        <v>991052</v>
      </c>
      <c r="D131" s="22">
        <v>231309.36</v>
      </c>
      <c r="E131" s="98">
        <f t="shared" si="1"/>
        <v>23.339780354613076</v>
      </c>
      <c r="F131" s="12"/>
    </row>
    <row r="132" spans="1:6" ht="57" x14ac:dyDescent="0.25">
      <c r="A132" s="21" t="s">
        <v>254</v>
      </c>
      <c r="B132" s="20" t="s">
        <v>253</v>
      </c>
      <c r="C132" s="22">
        <v>991052</v>
      </c>
      <c r="D132" s="22">
        <v>231309.36</v>
      </c>
      <c r="E132" s="98">
        <f t="shared" si="1"/>
        <v>23.339780354613076</v>
      </c>
      <c r="F132" s="12"/>
    </row>
    <row r="133" spans="1:6" ht="45.75" x14ac:dyDescent="0.25">
      <c r="A133" s="21" t="s">
        <v>256</v>
      </c>
      <c r="B133" s="20" t="s">
        <v>255</v>
      </c>
      <c r="C133" s="22">
        <v>8270959.6200000001</v>
      </c>
      <c r="D133" s="22" t="s">
        <v>20</v>
      </c>
      <c r="E133" s="98" t="e">
        <f t="shared" si="1"/>
        <v>#VALUE!</v>
      </c>
      <c r="F133" s="12"/>
    </row>
    <row r="134" spans="1:6" ht="45.75" x14ac:dyDescent="0.25">
      <c r="A134" s="21" t="s">
        <v>258</v>
      </c>
      <c r="B134" s="20" t="s">
        <v>257</v>
      </c>
      <c r="C134" s="22">
        <v>8270959.6200000001</v>
      </c>
      <c r="D134" s="22" t="s">
        <v>20</v>
      </c>
      <c r="E134" s="98" t="e">
        <f t="shared" si="1"/>
        <v>#VALUE!</v>
      </c>
      <c r="F134" s="12"/>
    </row>
    <row r="135" spans="1:6" ht="45.75" x14ac:dyDescent="0.25">
      <c r="A135" s="21" t="s">
        <v>260</v>
      </c>
      <c r="B135" s="20" t="s">
        <v>259</v>
      </c>
      <c r="C135" s="22">
        <v>9843</v>
      </c>
      <c r="D135" s="22">
        <v>9843</v>
      </c>
      <c r="E135" s="98">
        <f t="shared" si="1"/>
        <v>100</v>
      </c>
      <c r="F135" s="12"/>
    </row>
    <row r="136" spans="1:6" ht="45.75" x14ac:dyDescent="0.25">
      <c r="A136" s="21" t="s">
        <v>262</v>
      </c>
      <c r="B136" s="20" t="s">
        <v>261</v>
      </c>
      <c r="C136" s="22">
        <v>9843</v>
      </c>
      <c r="D136" s="22">
        <v>9843</v>
      </c>
      <c r="E136" s="98">
        <f t="shared" si="1"/>
        <v>100</v>
      </c>
      <c r="F136" s="12"/>
    </row>
    <row r="137" spans="1:6" x14ac:dyDescent="0.25">
      <c r="A137" s="21" t="s">
        <v>264</v>
      </c>
      <c r="B137" s="20" t="s">
        <v>263</v>
      </c>
      <c r="C137" s="22">
        <v>46768887.969999999</v>
      </c>
      <c r="D137" s="22">
        <v>9981269.3599999994</v>
      </c>
      <c r="E137" s="98">
        <f t="shared" si="1"/>
        <v>21.341686307364217</v>
      </c>
      <c r="F137" s="12"/>
    </row>
    <row r="138" spans="1:6" ht="45.75" x14ac:dyDescent="0.25">
      <c r="A138" s="21" t="s">
        <v>266</v>
      </c>
      <c r="B138" s="20" t="s">
        <v>265</v>
      </c>
      <c r="C138" s="22">
        <v>25767000</v>
      </c>
      <c r="D138" s="22">
        <v>4847000</v>
      </c>
      <c r="E138" s="98">
        <f t="shared" si="1"/>
        <v>18.810882136065509</v>
      </c>
      <c r="F138" s="12"/>
    </row>
    <row r="139" spans="1:6" ht="57" x14ac:dyDescent="0.25">
      <c r="A139" s="21" t="s">
        <v>268</v>
      </c>
      <c r="B139" s="20" t="s">
        <v>267</v>
      </c>
      <c r="C139" s="22">
        <v>25767000</v>
      </c>
      <c r="D139" s="22">
        <v>4847000</v>
      </c>
      <c r="E139" s="98">
        <f t="shared" ref="E139:E148" si="2">D139/C139*100</f>
        <v>18.810882136065509</v>
      </c>
      <c r="F139" s="12"/>
    </row>
    <row r="140" spans="1:6" ht="113.25" x14ac:dyDescent="0.25">
      <c r="A140" s="21" t="s">
        <v>270</v>
      </c>
      <c r="B140" s="20" t="s">
        <v>269</v>
      </c>
      <c r="C140" s="22">
        <v>703080</v>
      </c>
      <c r="D140" s="22">
        <v>234380</v>
      </c>
      <c r="E140" s="98">
        <f t="shared" si="2"/>
        <v>33.336177959833876</v>
      </c>
      <c r="F140" s="12"/>
    </row>
    <row r="141" spans="1:6" ht="113.25" x14ac:dyDescent="0.25">
      <c r="A141" s="21" t="s">
        <v>272</v>
      </c>
      <c r="B141" s="20" t="s">
        <v>271</v>
      </c>
      <c r="C141" s="22">
        <v>703080</v>
      </c>
      <c r="D141" s="22">
        <v>234380</v>
      </c>
      <c r="E141" s="98">
        <f t="shared" si="2"/>
        <v>33.336177959833876</v>
      </c>
      <c r="F141" s="12"/>
    </row>
    <row r="142" spans="1:6" ht="57" x14ac:dyDescent="0.25">
      <c r="A142" s="21" t="s">
        <v>274</v>
      </c>
      <c r="B142" s="20" t="s">
        <v>273</v>
      </c>
      <c r="C142" s="22">
        <v>1047057.97</v>
      </c>
      <c r="D142" s="22">
        <v>261000</v>
      </c>
      <c r="E142" s="98">
        <f t="shared" si="2"/>
        <v>24.926986611830099</v>
      </c>
      <c r="F142" s="12"/>
    </row>
    <row r="143" spans="1:6" ht="57" x14ac:dyDescent="0.25">
      <c r="A143" s="21" t="s">
        <v>276</v>
      </c>
      <c r="B143" s="20" t="s">
        <v>275</v>
      </c>
      <c r="C143" s="22">
        <v>1047057.97</v>
      </c>
      <c r="D143" s="22">
        <v>261000</v>
      </c>
      <c r="E143" s="98">
        <f t="shared" si="2"/>
        <v>24.926986611830099</v>
      </c>
      <c r="F143" s="12"/>
    </row>
    <row r="144" spans="1:6" ht="90.75" x14ac:dyDescent="0.25">
      <c r="A144" s="21" t="s">
        <v>278</v>
      </c>
      <c r="B144" s="20" t="s">
        <v>277</v>
      </c>
      <c r="C144" s="22">
        <v>18436320</v>
      </c>
      <c r="D144" s="22">
        <v>3682800</v>
      </c>
      <c r="E144" s="98">
        <f t="shared" si="2"/>
        <v>19.975786924939467</v>
      </c>
      <c r="F144" s="12"/>
    </row>
    <row r="145" spans="1:6" ht="102" x14ac:dyDescent="0.25">
      <c r="A145" s="21" t="s">
        <v>280</v>
      </c>
      <c r="B145" s="20" t="s">
        <v>279</v>
      </c>
      <c r="C145" s="22">
        <v>18436320</v>
      </c>
      <c r="D145" s="22">
        <v>3682800</v>
      </c>
      <c r="E145" s="98">
        <f t="shared" si="2"/>
        <v>19.975786924939467</v>
      </c>
      <c r="F145" s="12"/>
    </row>
    <row r="146" spans="1:6" ht="23.25" x14ac:dyDescent="0.25">
      <c r="A146" s="21" t="s">
        <v>282</v>
      </c>
      <c r="B146" s="20" t="s">
        <v>281</v>
      </c>
      <c r="C146" s="22">
        <v>815430</v>
      </c>
      <c r="D146" s="22">
        <v>956089.36</v>
      </c>
      <c r="E146" s="98">
        <f t="shared" si="2"/>
        <v>117.2497161007076</v>
      </c>
      <c r="F146" s="12"/>
    </row>
    <row r="147" spans="1:6" ht="23.25" x14ac:dyDescent="0.25">
      <c r="A147" s="21" t="s">
        <v>284</v>
      </c>
      <c r="B147" s="20" t="s">
        <v>283</v>
      </c>
      <c r="C147" s="22">
        <v>815430</v>
      </c>
      <c r="D147" s="22">
        <v>956089.36</v>
      </c>
      <c r="E147" s="98">
        <f t="shared" si="2"/>
        <v>117.2497161007076</v>
      </c>
      <c r="F147" s="12"/>
    </row>
    <row r="148" spans="1:6" ht="15" customHeight="1" x14ac:dyDescent="0.25">
      <c r="A148" s="99" t="s">
        <v>836</v>
      </c>
      <c r="B148" s="100"/>
      <c r="C148" s="101">
        <f>C108+C10</f>
        <v>645313342.75</v>
      </c>
      <c r="D148" s="101">
        <f>D108+D10</f>
        <v>164283480.56</v>
      </c>
      <c r="E148" s="102">
        <f t="shared" si="2"/>
        <v>25.457939527471517</v>
      </c>
      <c r="F148" s="8"/>
    </row>
  </sheetData>
  <mergeCells count="1">
    <mergeCell ref="A4:E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00"/>
  <sheetViews>
    <sheetView zoomScaleNormal="100" zoomScaleSheetLayoutView="100" workbookViewId="0"/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5.285156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4.1" customHeight="1" x14ac:dyDescent="0.25">
      <c r="A1" s="105" t="s">
        <v>285</v>
      </c>
      <c r="B1" s="105"/>
      <c r="C1" s="105"/>
      <c r="D1" s="105"/>
      <c r="E1" s="105"/>
      <c r="F1" s="23" t="s">
        <v>286</v>
      </c>
      <c r="G1" s="3"/>
    </row>
    <row r="2" spans="1:7" ht="14.1" customHeight="1" x14ac:dyDescent="0.25">
      <c r="A2" s="11"/>
      <c r="B2" s="11"/>
      <c r="C2" s="11"/>
      <c r="D2" s="11"/>
      <c r="E2" s="11"/>
      <c r="F2" s="11"/>
      <c r="G2" s="3"/>
    </row>
    <row r="3" spans="1:7" ht="12" customHeight="1" x14ac:dyDescent="0.25">
      <c r="A3" s="104" t="s">
        <v>0</v>
      </c>
      <c r="B3" s="104" t="s">
        <v>1</v>
      </c>
      <c r="C3" s="104" t="s">
        <v>287</v>
      </c>
      <c r="D3" s="106" t="s">
        <v>2</v>
      </c>
      <c r="E3" s="106" t="s">
        <v>3</v>
      </c>
      <c r="F3" s="104" t="s">
        <v>4</v>
      </c>
      <c r="G3" s="24"/>
    </row>
    <row r="4" spans="1:7" ht="12" customHeight="1" x14ac:dyDescent="0.25">
      <c r="A4" s="104"/>
      <c r="B4" s="104"/>
      <c r="C4" s="104"/>
      <c r="D4" s="106"/>
      <c r="E4" s="106"/>
      <c r="F4" s="104"/>
      <c r="G4" s="24"/>
    </row>
    <row r="5" spans="1:7" ht="11.1" customHeight="1" x14ac:dyDescent="0.25">
      <c r="A5" s="104"/>
      <c r="B5" s="104"/>
      <c r="C5" s="104"/>
      <c r="D5" s="106"/>
      <c r="E5" s="106"/>
      <c r="F5" s="104"/>
      <c r="G5" s="24"/>
    </row>
    <row r="6" spans="1:7" ht="12" customHeight="1" x14ac:dyDescent="0.25">
      <c r="A6" s="13">
        <v>1</v>
      </c>
      <c r="B6" s="14">
        <v>2</v>
      </c>
      <c r="C6" s="25">
        <v>3</v>
      </c>
      <c r="D6" s="26" t="s">
        <v>5</v>
      </c>
      <c r="E6" s="26" t="s">
        <v>6</v>
      </c>
      <c r="F6" s="26" t="s">
        <v>7</v>
      </c>
      <c r="G6" s="27"/>
    </row>
    <row r="7" spans="1:7" ht="16.5" customHeight="1" x14ac:dyDescent="0.25">
      <c r="A7" s="15" t="s">
        <v>288</v>
      </c>
      <c r="B7" s="28">
        <v>200</v>
      </c>
      <c r="C7" s="16" t="s">
        <v>8</v>
      </c>
      <c r="D7" s="17">
        <v>671050534.48000002</v>
      </c>
      <c r="E7" s="17">
        <v>166985157.13</v>
      </c>
      <c r="F7" s="29">
        <v>504065377.35000002</v>
      </c>
      <c r="G7" s="30"/>
    </row>
    <row r="8" spans="1:7" ht="12" customHeight="1" x14ac:dyDescent="0.25">
      <c r="A8" s="18" t="s">
        <v>9</v>
      </c>
      <c r="B8" s="31"/>
      <c r="C8" s="19"/>
      <c r="D8" s="32"/>
      <c r="E8" s="32"/>
      <c r="F8" s="33"/>
      <c r="G8" s="30"/>
    </row>
    <row r="9" spans="1:7" ht="23.25" x14ac:dyDescent="0.25">
      <c r="A9" s="34" t="s">
        <v>289</v>
      </c>
      <c r="B9" s="35" t="s">
        <v>290</v>
      </c>
      <c r="C9" s="36" t="s">
        <v>291</v>
      </c>
      <c r="D9" s="37">
        <v>646400</v>
      </c>
      <c r="E9" s="37">
        <v>100143.98</v>
      </c>
      <c r="F9" s="38">
        <v>546256.02</v>
      </c>
      <c r="G9" s="39"/>
    </row>
    <row r="10" spans="1:7" ht="45.75" x14ac:dyDescent="0.25">
      <c r="A10" s="34" t="s">
        <v>292</v>
      </c>
      <c r="B10" s="35" t="s">
        <v>290</v>
      </c>
      <c r="C10" s="36" t="s">
        <v>293</v>
      </c>
      <c r="D10" s="37">
        <v>601900</v>
      </c>
      <c r="E10" s="37">
        <v>94143.98</v>
      </c>
      <c r="F10" s="38">
        <v>507756.02</v>
      </c>
      <c r="G10" s="39"/>
    </row>
    <row r="11" spans="1:7" ht="23.25" x14ac:dyDescent="0.25">
      <c r="A11" s="34" t="s">
        <v>294</v>
      </c>
      <c r="B11" s="35" t="s">
        <v>290</v>
      </c>
      <c r="C11" s="36" t="s">
        <v>295</v>
      </c>
      <c r="D11" s="37">
        <v>601900</v>
      </c>
      <c r="E11" s="37">
        <v>94143.98</v>
      </c>
      <c r="F11" s="38">
        <v>507756.02</v>
      </c>
      <c r="G11" s="39"/>
    </row>
    <row r="12" spans="1:7" x14ac:dyDescent="0.25">
      <c r="A12" s="34" t="s">
        <v>296</v>
      </c>
      <c r="B12" s="35" t="s">
        <v>290</v>
      </c>
      <c r="C12" s="36" t="s">
        <v>297</v>
      </c>
      <c r="D12" s="37" t="s">
        <v>20</v>
      </c>
      <c r="E12" s="37">
        <v>77043.98</v>
      </c>
      <c r="F12" s="38" t="s">
        <v>20</v>
      </c>
      <c r="G12" s="39"/>
    </row>
    <row r="13" spans="1:7" ht="34.5" x14ac:dyDescent="0.25">
      <c r="A13" s="34" t="s">
        <v>298</v>
      </c>
      <c r="B13" s="35" t="s">
        <v>290</v>
      </c>
      <c r="C13" s="36" t="s">
        <v>299</v>
      </c>
      <c r="D13" s="37" t="s">
        <v>20</v>
      </c>
      <c r="E13" s="37">
        <v>17100</v>
      </c>
      <c r="F13" s="38" t="s">
        <v>20</v>
      </c>
      <c r="G13" s="39"/>
    </row>
    <row r="14" spans="1:7" ht="23.25" x14ac:dyDescent="0.25">
      <c r="A14" s="34" t="s">
        <v>300</v>
      </c>
      <c r="B14" s="35" t="s">
        <v>290</v>
      </c>
      <c r="C14" s="36" t="s">
        <v>301</v>
      </c>
      <c r="D14" s="37">
        <v>41500</v>
      </c>
      <c r="E14" s="37">
        <v>3000</v>
      </c>
      <c r="F14" s="38">
        <v>38500</v>
      </c>
      <c r="G14" s="39"/>
    </row>
    <row r="15" spans="1:7" ht="23.25" x14ac:dyDescent="0.25">
      <c r="A15" s="34" t="s">
        <v>302</v>
      </c>
      <c r="B15" s="35" t="s">
        <v>290</v>
      </c>
      <c r="C15" s="36" t="s">
        <v>303</v>
      </c>
      <c r="D15" s="37">
        <v>41500</v>
      </c>
      <c r="E15" s="37">
        <v>3000</v>
      </c>
      <c r="F15" s="38">
        <v>38500</v>
      </c>
      <c r="G15" s="39"/>
    </row>
    <row r="16" spans="1:7" x14ac:dyDescent="0.25">
      <c r="A16" s="34" t="s">
        <v>304</v>
      </c>
      <c r="B16" s="35" t="s">
        <v>290</v>
      </c>
      <c r="C16" s="36" t="s">
        <v>305</v>
      </c>
      <c r="D16" s="37" t="s">
        <v>20</v>
      </c>
      <c r="E16" s="37">
        <v>3000</v>
      </c>
      <c r="F16" s="38" t="s">
        <v>20</v>
      </c>
      <c r="G16" s="39"/>
    </row>
    <row r="17" spans="1:7" x14ac:dyDescent="0.25">
      <c r="A17" s="34" t="s">
        <v>306</v>
      </c>
      <c r="B17" s="35" t="s">
        <v>290</v>
      </c>
      <c r="C17" s="36" t="s">
        <v>307</v>
      </c>
      <c r="D17" s="37">
        <v>3000</v>
      </c>
      <c r="E17" s="37">
        <v>3000</v>
      </c>
      <c r="F17" s="38" t="s">
        <v>20</v>
      </c>
      <c r="G17" s="39"/>
    </row>
    <row r="18" spans="1:7" x14ac:dyDescent="0.25">
      <c r="A18" s="34" t="s">
        <v>308</v>
      </c>
      <c r="B18" s="35" t="s">
        <v>290</v>
      </c>
      <c r="C18" s="36" t="s">
        <v>309</v>
      </c>
      <c r="D18" s="37">
        <v>3000</v>
      </c>
      <c r="E18" s="37">
        <v>3000</v>
      </c>
      <c r="F18" s="38" t="s">
        <v>20</v>
      </c>
      <c r="G18" s="39"/>
    </row>
    <row r="19" spans="1:7" x14ac:dyDescent="0.25">
      <c r="A19" s="34" t="s">
        <v>310</v>
      </c>
      <c r="B19" s="35" t="s">
        <v>290</v>
      </c>
      <c r="C19" s="36" t="s">
        <v>311</v>
      </c>
      <c r="D19" s="37" t="s">
        <v>20</v>
      </c>
      <c r="E19" s="37">
        <v>3000</v>
      </c>
      <c r="F19" s="38" t="s">
        <v>20</v>
      </c>
      <c r="G19" s="39"/>
    </row>
    <row r="20" spans="1:7" ht="23.25" x14ac:dyDescent="0.25">
      <c r="A20" s="34" t="s">
        <v>312</v>
      </c>
      <c r="B20" s="35" t="s">
        <v>290</v>
      </c>
      <c r="C20" s="36" t="s">
        <v>313</v>
      </c>
      <c r="D20" s="37">
        <v>100000</v>
      </c>
      <c r="E20" s="37" t="s">
        <v>20</v>
      </c>
      <c r="F20" s="38">
        <v>100000</v>
      </c>
      <c r="G20" s="39"/>
    </row>
    <row r="21" spans="1:7" ht="23.25" x14ac:dyDescent="0.25">
      <c r="A21" s="34" t="s">
        <v>300</v>
      </c>
      <c r="B21" s="35" t="s">
        <v>290</v>
      </c>
      <c r="C21" s="36" t="s">
        <v>314</v>
      </c>
      <c r="D21" s="37">
        <v>100000</v>
      </c>
      <c r="E21" s="37" t="s">
        <v>20</v>
      </c>
      <c r="F21" s="38">
        <v>100000</v>
      </c>
      <c r="G21" s="39"/>
    </row>
    <row r="22" spans="1:7" ht="23.25" x14ac:dyDescent="0.25">
      <c r="A22" s="34" t="s">
        <v>302</v>
      </c>
      <c r="B22" s="35" t="s">
        <v>290</v>
      </c>
      <c r="C22" s="36" t="s">
        <v>315</v>
      </c>
      <c r="D22" s="37">
        <v>100000</v>
      </c>
      <c r="E22" s="37" t="s">
        <v>20</v>
      </c>
      <c r="F22" s="38">
        <v>100000</v>
      </c>
      <c r="G22" s="39"/>
    </row>
    <row r="23" spans="1:7" ht="113.25" x14ac:dyDescent="0.25">
      <c r="A23" s="34" t="s">
        <v>316</v>
      </c>
      <c r="B23" s="35" t="s">
        <v>290</v>
      </c>
      <c r="C23" s="36" t="s">
        <v>317</v>
      </c>
      <c r="D23" s="37">
        <v>961961</v>
      </c>
      <c r="E23" s="37">
        <v>199512.61</v>
      </c>
      <c r="F23" s="38">
        <v>762448.39</v>
      </c>
      <c r="G23" s="39"/>
    </row>
    <row r="24" spans="1:7" ht="45.75" x14ac:dyDescent="0.25">
      <c r="A24" s="34" t="s">
        <v>292</v>
      </c>
      <c r="B24" s="35" t="s">
        <v>290</v>
      </c>
      <c r="C24" s="36" t="s">
        <v>318</v>
      </c>
      <c r="D24" s="37">
        <v>833007</v>
      </c>
      <c r="E24" s="37">
        <v>194837.34</v>
      </c>
      <c r="F24" s="38">
        <v>638169.66</v>
      </c>
      <c r="G24" s="39"/>
    </row>
    <row r="25" spans="1:7" ht="23.25" x14ac:dyDescent="0.25">
      <c r="A25" s="34" t="s">
        <v>294</v>
      </c>
      <c r="B25" s="35" t="s">
        <v>290</v>
      </c>
      <c r="C25" s="36" t="s">
        <v>319</v>
      </c>
      <c r="D25" s="37">
        <v>833007</v>
      </c>
      <c r="E25" s="37">
        <v>194837.34</v>
      </c>
      <c r="F25" s="38">
        <v>638169.66</v>
      </c>
      <c r="G25" s="39"/>
    </row>
    <row r="26" spans="1:7" x14ac:dyDescent="0.25">
      <c r="A26" s="34" t="s">
        <v>296</v>
      </c>
      <c r="B26" s="35" t="s">
        <v>290</v>
      </c>
      <c r="C26" s="36" t="s">
        <v>320</v>
      </c>
      <c r="D26" s="37" t="s">
        <v>20</v>
      </c>
      <c r="E26" s="37">
        <v>149644.65</v>
      </c>
      <c r="F26" s="38" t="s">
        <v>20</v>
      </c>
      <c r="G26" s="39"/>
    </row>
    <row r="27" spans="1:7" ht="34.5" x14ac:dyDescent="0.25">
      <c r="A27" s="34" t="s">
        <v>298</v>
      </c>
      <c r="B27" s="35" t="s">
        <v>290</v>
      </c>
      <c r="C27" s="36" t="s">
        <v>321</v>
      </c>
      <c r="D27" s="37" t="s">
        <v>20</v>
      </c>
      <c r="E27" s="37">
        <v>45192.69</v>
      </c>
      <c r="F27" s="38" t="s">
        <v>20</v>
      </c>
      <c r="G27" s="39"/>
    </row>
    <row r="28" spans="1:7" ht="23.25" x14ac:dyDescent="0.25">
      <c r="A28" s="34" t="s">
        <v>300</v>
      </c>
      <c r="B28" s="35" t="s">
        <v>290</v>
      </c>
      <c r="C28" s="36" t="s">
        <v>322</v>
      </c>
      <c r="D28" s="37">
        <v>128954</v>
      </c>
      <c r="E28" s="37">
        <v>4675.2700000000004</v>
      </c>
      <c r="F28" s="38">
        <v>124278.73</v>
      </c>
      <c r="G28" s="39"/>
    </row>
    <row r="29" spans="1:7" ht="23.25" x14ac:dyDescent="0.25">
      <c r="A29" s="34" t="s">
        <v>302</v>
      </c>
      <c r="B29" s="35" t="s">
        <v>290</v>
      </c>
      <c r="C29" s="36" t="s">
        <v>323</v>
      </c>
      <c r="D29" s="37">
        <v>128954</v>
      </c>
      <c r="E29" s="37">
        <v>4675.2700000000004</v>
      </c>
      <c r="F29" s="38">
        <v>124278.73</v>
      </c>
      <c r="G29" s="39"/>
    </row>
    <row r="30" spans="1:7" x14ac:dyDescent="0.25">
      <c r="A30" s="34" t="s">
        <v>304</v>
      </c>
      <c r="B30" s="35" t="s">
        <v>290</v>
      </c>
      <c r="C30" s="36" t="s">
        <v>324</v>
      </c>
      <c r="D30" s="37" t="s">
        <v>20</v>
      </c>
      <c r="E30" s="37">
        <v>4675.2700000000004</v>
      </c>
      <c r="F30" s="38" t="s">
        <v>20</v>
      </c>
      <c r="G30" s="39"/>
    </row>
    <row r="31" spans="1:7" ht="102" x14ac:dyDescent="0.25">
      <c r="A31" s="34" t="s">
        <v>325</v>
      </c>
      <c r="B31" s="35" t="s">
        <v>290</v>
      </c>
      <c r="C31" s="36" t="s">
        <v>326</v>
      </c>
      <c r="D31" s="37">
        <v>641307</v>
      </c>
      <c r="E31" s="37">
        <v>96416.23</v>
      </c>
      <c r="F31" s="38">
        <v>544890.77</v>
      </c>
      <c r="G31" s="39"/>
    </row>
    <row r="32" spans="1:7" ht="45.75" x14ac:dyDescent="0.25">
      <c r="A32" s="34" t="s">
        <v>292</v>
      </c>
      <c r="B32" s="35" t="s">
        <v>290</v>
      </c>
      <c r="C32" s="36" t="s">
        <v>327</v>
      </c>
      <c r="D32" s="37">
        <v>540924</v>
      </c>
      <c r="E32" s="37">
        <v>96116.23</v>
      </c>
      <c r="F32" s="38">
        <v>444807.77</v>
      </c>
      <c r="G32" s="39"/>
    </row>
    <row r="33" spans="1:7" ht="23.25" x14ac:dyDescent="0.25">
      <c r="A33" s="34" t="s">
        <v>294</v>
      </c>
      <c r="B33" s="35" t="s">
        <v>290</v>
      </c>
      <c r="C33" s="36" t="s">
        <v>328</v>
      </c>
      <c r="D33" s="37">
        <v>540924</v>
      </c>
      <c r="E33" s="37">
        <v>96116.23</v>
      </c>
      <c r="F33" s="38">
        <v>444807.77</v>
      </c>
      <c r="G33" s="39"/>
    </row>
    <row r="34" spans="1:7" x14ac:dyDescent="0.25">
      <c r="A34" s="34" t="s">
        <v>296</v>
      </c>
      <c r="B34" s="35" t="s">
        <v>290</v>
      </c>
      <c r="C34" s="36" t="s">
        <v>329</v>
      </c>
      <c r="D34" s="37" t="s">
        <v>20</v>
      </c>
      <c r="E34" s="37">
        <v>74526.45</v>
      </c>
      <c r="F34" s="38" t="s">
        <v>20</v>
      </c>
      <c r="G34" s="39"/>
    </row>
    <row r="35" spans="1:7" ht="34.5" x14ac:dyDescent="0.25">
      <c r="A35" s="34" t="s">
        <v>298</v>
      </c>
      <c r="B35" s="35" t="s">
        <v>290</v>
      </c>
      <c r="C35" s="36" t="s">
        <v>330</v>
      </c>
      <c r="D35" s="37" t="s">
        <v>20</v>
      </c>
      <c r="E35" s="37">
        <v>21589.78</v>
      </c>
      <c r="F35" s="38" t="s">
        <v>20</v>
      </c>
      <c r="G35" s="39"/>
    </row>
    <row r="36" spans="1:7" ht="23.25" x14ac:dyDescent="0.25">
      <c r="A36" s="34" t="s">
        <v>300</v>
      </c>
      <c r="B36" s="35" t="s">
        <v>290</v>
      </c>
      <c r="C36" s="36" t="s">
        <v>331</v>
      </c>
      <c r="D36" s="37">
        <v>100383</v>
      </c>
      <c r="E36" s="37">
        <v>300</v>
      </c>
      <c r="F36" s="38">
        <v>100083</v>
      </c>
      <c r="G36" s="39"/>
    </row>
    <row r="37" spans="1:7" ht="23.25" x14ac:dyDescent="0.25">
      <c r="A37" s="34" t="s">
        <v>302</v>
      </c>
      <c r="B37" s="35" t="s">
        <v>290</v>
      </c>
      <c r="C37" s="36" t="s">
        <v>332</v>
      </c>
      <c r="D37" s="37">
        <v>100383</v>
      </c>
      <c r="E37" s="37">
        <v>300</v>
      </c>
      <c r="F37" s="38">
        <v>100083</v>
      </c>
      <c r="G37" s="39"/>
    </row>
    <row r="38" spans="1:7" x14ac:dyDescent="0.25">
      <c r="A38" s="34" t="s">
        <v>304</v>
      </c>
      <c r="B38" s="35" t="s">
        <v>290</v>
      </c>
      <c r="C38" s="36" t="s">
        <v>333</v>
      </c>
      <c r="D38" s="37" t="s">
        <v>20</v>
      </c>
      <c r="E38" s="37">
        <v>300</v>
      </c>
      <c r="F38" s="38" t="s">
        <v>20</v>
      </c>
      <c r="G38" s="39"/>
    </row>
    <row r="39" spans="1:7" ht="124.5" x14ac:dyDescent="0.25">
      <c r="A39" s="34" t="s">
        <v>334</v>
      </c>
      <c r="B39" s="35" t="s">
        <v>290</v>
      </c>
      <c r="C39" s="36" t="s">
        <v>335</v>
      </c>
      <c r="D39" s="37">
        <v>400</v>
      </c>
      <c r="E39" s="37" t="s">
        <v>20</v>
      </c>
      <c r="F39" s="38">
        <v>400</v>
      </c>
      <c r="G39" s="39"/>
    </row>
    <row r="40" spans="1:7" ht="23.25" x14ac:dyDescent="0.25">
      <c r="A40" s="34" t="s">
        <v>300</v>
      </c>
      <c r="B40" s="35" t="s">
        <v>290</v>
      </c>
      <c r="C40" s="36" t="s">
        <v>336</v>
      </c>
      <c r="D40" s="37">
        <v>400</v>
      </c>
      <c r="E40" s="37" t="s">
        <v>20</v>
      </c>
      <c r="F40" s="38">
        <v>400</v>
      </c>
      <c r="G40" s="39"/>
    </row>
    <row r="41" spans="1:7" ht="23.25" x14ac:dyDescent="0.25">
      <c r="A41" s="34" t="s">
        <v>302</v>
      </c>
      <c r="B41" s="35" t="s">
        <v>290</v>
      </c>
      <c r="C41" s="36" t="s">
        <v>337</v>
      </c>
      <c r="D41" s="37">
        <v>400</v>
      </c>
      <c r="E41" s="37" t="s">
        <v>20</v>
      </c>
      <c r="F41" s="38">
        <v>400</v>
      </c>
      <c r="G41" s="39"/>
    </row>
    <row r="42" spans="1:7" ht="34.5" x14ac:dyDescent="0.25">
      <c r="A42" s="34" t="s">
        <v>338</v>
      </c>
      <c r="B42" s="35" t="s">
        <v>290</v>
      </c>
      <c r="C42" s="36" t="s">
        <v>339</v>
      </c>
      <c r="D42" s="37">
        <v>1282614</v>
      </c>
      <c r="E42" s="37">
        <v>308185.09000000003</v>
      </c>
      <c r="F42" s="38">
        <v>974428.91</v>
      </c>
      <c r="G42" s="39"/>
    </row>
    <row r="43" spans="1:7" ht="45.75" x14ac:dyDescent="0.25">
      <c r="A43" s="34" t="s">
        <v>292</v>
      </c>
      <c r="B43" s="35" t="s">
        <v>290</v>
      </c>
      <c r="C43" s="36" t="s">
        <v>340</v>
      </c>
      <c r="D43" s="37">
        <v>1142085</v>
      </c>
      <c r="E43" s="37">
        <v>304185.09000000003</v>
      </c>
      <c r="F43" s="38">
        <v>837899.91</v>
      </c>
      <c r="G43" s="39"/>
    </row>
    <row r="44" spans="1:7" ht="23.25" x14ac:dyDescent="0.25">
      <c r="A44" s="34" t="s">
        <v>294</v>
      </c>
      <c r="B44" s="35" t="s">
        <v>290</v>
      </c>
      <c r="C44" s="36" t="s">
        <v>341</v>
      </c>
      <c r="D44" s="37">
        <v>1142085</v>
      </c>
      <c r="E44" s="37">
        <v>304185.09000000003</v>
      </c>
      <c r="F44" s="38">
        <v>837899.91</v>
      </c>
      <c r="G44" s="39"/>
    </row>
    <row r="45" spans="1:7" x14ac:dyDescent="0.25">
      <c r="A45" s="34" t="s">
        <v>296</v>
      </c>
      <c r="B45" s="35" t="s">
        <v>290</v>
      </c>
      <c r="C45" s="36" t="s">
        <v>342</v>
      </c>
      <c r="D45" s="37" t="s">
        <v>20</v>
      </c>
      <c r="E45" s="37">
        <v>233629.1</v>
      </c>
      <c r="F45" s="38" t="s">
        <v>20</v>
      </c>
      <c r="G45" s="39"/>
    </row>
    <row r="46" spans="1:7" ht="34.5" x14ac:dyDescent="0.25">
      <c r="A46" s="34" t="s">
        <v>298</v>
      </c>
      <c r="B46" s="35" t="s">
        <v>290</v>
      </c>
      <c r="C46" s="36" t="s">
        <v>343</v>
      </c>
      <c r="D46" s="37" t="s">
        <v>20</v>
      </c>
      <c r="E46" s="37">
        <v>70555.990000000005</v>
      </c>
      <c r="F46" s="38" t="s">
        <v>20</v>
      </c>
      <c r="G46" s="39"/>
    </row>
    <row r="47" spans="1:7" ht="23.25" x14ac:dyDescent="0.25">
      <c r="A47" s="34" t="s">
        <v>300</v>
      </c>
      <c r="B47" s="35" t="s">
        <v>290</v>
      </c>
      <c r="C47" s="36" t="s">
        <v>344</v>
      </c>
      <c r="D47" s="37">
        <v>140529</v>
      </c>
      <c r="E47" s="37">
        <v>4000</v>
      </c>
      <c r="F47" s="38">
        <v>136529</v>
      </c>
      <c r="G47" s="39"/>
    </row>
    <row r="48" spans="1:7" ht="23.25" x14ac:dyDescent="0.25">
      <c r="A48" s="34" t="s">
        <v>302</v>
      </c>
      <c r="B48" s="35" t="s">
        <v>290</v>
      </c>
      <c r="C48" s="36" t="s">
        <v>345</v>
      </c>
      <c r="D48" s="37">
        <v>140529</v>
      </c>
      <c r="E48" s="37">
        <v>4000</v>
      </c>
      <c r="F48" s="38">
        <v>136529</v>
      </c>
      <c r="G48" s="39"/>
    </row>
    <row r="49" spans="1:7" x14ac:dyDescent="0.25">
      <c r="A49" s="34" t="s">
        <v>304</v>
      </c>
      <c r="B49" s="35" t="s">
        <v>290</v>
      </c>
      <c r="C49" s="36" t="s">
        <v>346</v>
      </c>
      <c r="D49" s="37" t="s">
        <v>20</v>
      </c>
      <c r="E49" s="37">
        <v>4000</v>
      </c>
      <c r="F49" s="38" t="s">
        <v>20</v>
      </c>
      <c r="G49" s="39"/>
    </row>
    <row r="50" spans="1:7" ht="57" x14ac:dyDescent="0.25">
      <c r="A50" s="34" t="s">
        <v>347</v>
      </c>
      <c r="B50" s="35" t="s">
        <v>290</v>
      </c>
      <c r="C50" s="36" t="s">
        <v>348</v>
      </c>
      <c r="D50" s="37">
        <v>64131</v>
      </c>
      <c r="E50" s="37">
        <v>7763.28</v>
      </c>
      <c r="F50" s="38">
        <v>56367.72</v>
      </c>
      <c r="G50" s="39"/>
    </row>
    <row r="51" spans="1:7" ht="45.75" x14ac:dyDescent="0.25">
      <c r="A51" s="34" t="s">
        <v>292</v>
      </c>
      <c r="B51" s="35" t="s">
        <v>290</v>
      </c>
      <c r="C51" s="36" t="s">
        <v>349</v>
      </c>
      <c r="D51" s="37">
        <v>46579</v>
      </c>
      <c r="E51" s="37">
        <v>7763.28</v>
      </c>
      <c r="F51" s="38">
        <v>38815.72</v>
      </c>
      <c r="G51" s="39"/>
    </row>
    <row r="52" spans="1:7" ht="23.25" x14ac:dyDescent="0.25">
      <c r="A52" s="34" t="s">
        <v>294</v>
      </c>
      <c r="B52" s="35" t="s">
        <v>290</v>
      </c>
      <c r="C52" s="36" t="s">
        <v>350</v>
      </c>
      <c r="D52" s="37">
        <v>46579</v>
      </c>
      <c r="E52" s="37">
        <v>7763.28</v>
      </c>
      <c r="F52" s="38">
        <v>38815.72</v>
      </c>
      <c r="G52" s="39"/>
    </row>
    <row r="53" spans="1:7" x14ac:dyDescent="0.25">
      <c r="A53" s="34" t="s">
        <v>296</v>
      </c>
      <c r="B53" s="35" t="s">
        <v>290</v>
      </c>
      <c r="C53" s="36" t="s">
        <v>351</v>
      </c>
      <c r="D53" s="37" t="s">
        <v>20</v>
      </c>
      <c r="E53" s="37">
        <v>5962.58</v>
      </c>
      <c r="F53" s="38" t="s">
        <v>20</v>
      </c>
      <c r="G53" s="39"/>
    </row>
    <row r="54" spans="1:7" ht="34.5" x14ac:dyDescent="0.25">
      <c r="A54" s="34" t="s">
        <v>298</v>
      </c>
      <c r="B54" s="35" t="s">
        <v>290</v>
      </c>
      <c r="C54" s="36" t="s">
        <v>352</v>
      </c>
      <c r="D54" s="37" t="s">
        <v>20</v>
      </c>
      <c r="E54" s="37">
        <v>1800.7</v>
      </c>
      <c r="F54" s="38" t="s">
        <v>20</v>
      </c>
      <c r="G54" s="39"/>
    </row>
    <row r="55" spans="1:7" ht="23.25" x14ac:dyDescent="0.25">
      <c r="A55" s="34" t="s">
        <v>300</v>
      </c>
      <c r="B55" s="35" t="s">
        <v>290</v>
      </c>
      <c r="C55" s="36" t="s">
        <v>353</v>
      </c>
      <c r="D55" s="37">
        <v>17552</v>
      </c>
      <c r="E55" s="37" t="s">
        <v>20</v>
      </c>
      <c r="F55" s="38">
        <v>17552</v>
      </c>
      <c r="G55" s="39"/>
    </row>
    <row r="56" spans="1:7" ht="23.25" x14ac:dyDescent="0.25">
      <c r="A56" s="34" t="s">
        <v>302</v>
      </c>
      <c r="B56" s="35" t="s">
        <v>290</v>
      </c>
      <c r="C56" s="36" t="s">
        <v>354</v>
      </c>
      <c r="D56" s="37">
        <v>17552</v>
      </c>
      <c r="E56" s="37" t="s">
        <v>20</v>
      </c>
      <c r="F56" s="38">
        <v>17552</v>
      </c>
      <c r="G56" s="39"/>
    </row>
    <row r="57" spans="1:7" ht="34.5" x14ac:dyDescent="0.25">
      <c r="A57" s="34" t="s">
        <v>355</v>
      </c>
      <c r="B57" s="35" t="s">
        <v>290</v>
      </c>
      <c r="C57" s="36" t="s">
        <v>356</v>
      </c>
      <c r="D57" s="37">
        <v>320654</v>
      </c>
      <c r="E57" s="37">
        <v>52659.12</v>
      </c>
      <c r="F57" s="38">
        <v>267994.88</v>
      </c>
      <c r="G57" s="39"/>
    </row>
    <row r="58" spans="1:7" ht="45.75" x14ac:dyDescent="0.25">
      <c r="A58" s="34" t="s">
        <v>292</v>
      </c>
      <c r="B58" s="35" t="s">
        <v>290</v>
      </c>
      <c r="C58" s="36" t="s">
        <v>357</v>
      </c>
      <c r="D58" s="37">
        <v>221004</v>
      </c>
      <c r="E58" s="37">
        <v>52659.12</v>
      </c>
      <c r="F58" s="38">
        <v>168344.88</v>
      </c>
      <c r="G58" s="39"/>
    </row>
    <row r="59" spans="1:7" ht="23.25" x14ac:dyDescent="0.25">
      <c r="A59" s="34" t="s">
        <v>294</v>
      </c>
      <c r="B59" s="35" t="s">
        <v>290</v>
      </c>
      <c r="C59" s="36" t="s">
        <v>358</v>
      </c>
      <c r="D59" s="37">
        <v>221004</v>
      </c>
      <c r="E59" s="37">
        <v>52659.12</v>
      </c>
      <c r="F59" s="38">
        <v>168344.88</v>
      </c>
      <c r="G59" s="39"/>
    </row>
    <row r="60" spans="1:7" x14ac:dyDescent="0.25">
      <c r="A60" s="34" t="s">
        <v>296</v>
      </c>
      <c r="B60" s="35" t="s">
        <v>290</v>
      </c>
      <c r="C60" s="36" t="s">
        <v>359</v>
      </c>
      <c r="D60" s="37" t="s">
        <v>20</v>
      </c>
      <c r="E60" s="37">
        <v>40444.800000000003</v>
      </c>
      <c r="F60" s="38" t="s">
        <v>20</v>
      </c>
      <c r="G60" s="39"/>
    </row>
    <row r="61" spans="1:7" ht="34.5" x14ac:dyDescent="0.25">
      <c r="A61" s="34" t="s">
        <v>298</v>
      </c>
      <c r="B61" s="35" t="s">
        <v>290</v>
      </c>
      <c r="C61" s="36" t="s">
        <v>360</v>
      </c>
      <c r="D61" s="37" t="s">
        <v>20</v>
      </c>
      <c r="E61" s="37">
        <v>12214.32</v>
      </c>
      <c r="F61" s="38" t="s">
        <v>20</v>
      </c>
      <c r="G61" s="39"/>
    </row>
    <row r="62" spans="1:7" ht="23.25" x14ac:dyDescent="0.25">
      <c r="A62" s="34" t="s">
        <v>300</v>
      </c>
      <c r="B62" s="35" t="s">
        <v>290</v>
      </c>
      <c r="C62" s="36" t="s">
        <v>361</v>
      </c>
      <c r="D62" s="37">
        <v>99650</v>
      </c>
      <c r="E62" s="37" t="s">
        <v>20</v>
      </c>
      <c r="F62" s="38">
        <v>99650</v>
      </c>
      <c r="G62" s="39"/>
    </row>
    <row r="63" spans="1:7" ht="23.25" x14ac:dyDescent="0.25">
      <c r="A63" s="34" t="s">
        <v>302</v>
      </c>
      <c r="B63" s="35" t="s">
        <v>290</v>
      </c>
      <c r="C63" s="36" t="s">
        <v>362</v>
      </c>
      <c r="D63" s="37">
        <v>99650</v>
      </c>
      <c r="E63" s="37" t="s">
        <v>20</v>
      </c>
      <c r="F63" s="38">
        <v>99650</v>
      </c>
      <c r="G63" s="39"/>
    </row>
    <row r="64" spans="1:7" ht="34.5" x14ac:dyDescent="0.25">
      <c r="A64" s="34" t="s">
        <v>363</v>
      </c>
      <c r="B64" s="35" t="s">
        <v>290</v>
      </c>
      <c r="C64" s="36" t="s">
        <v>364</v>
      </c>
      <c r="D64" s="37">
        <v>2004300</v>
      </c>
      <c r="E64" s="37">
        <v>381863.94</v>
      </c>
      <c r="F64" s="38">
        <v>1622436.06</v>
      </c>
      <c r="G64" s="39"/>
    </row>
    <row r="65" spans="1:7" ht="45.75" x14ac:dyDescent="0.25">
      <c r="A65" s="34" t="s">
        <v>292</v>
      </c>
      <c r="B65" s="35" t="s">
        <v>290</v>
      </c>
      <c r="C65" s="36" t="s">
        <v>365</v>
      </c>
      <c r="D65" s="37">
        <v>2004300</v>
      </c>
      <c r="E65" s="37">
        <v>381863.94</v>
      </c>
      <c r="F65" s="38">
        <v>1622436.06</v>
      </c>
      <c r="G65" s="39"/>
    </row>
    <row r="66" spans="1:7" ht="23.25" x14ac:dyDescent="0.25">
      <c r="A66" s="34" t="s">
        <v>294</v>
      </c>
      <c r="B66" s="35" t="s">
        <v>290</v>
      </c>
      <c r="C66" s="36" t="s">
        <v>366</v>
      </c>
      <c r="D66" s="37">
        <v>2004300</v>
      </c>
      <c r="E66" s="37">
        <v>381863.94</v>
      </c>
      <c r="F66" s="38">
        <v>1622436.06</v>
      </c>
      <c r="G66" s="39"/>
    </row>
    <row r="67" spans="1:7" x14ac:dyDescent="0.25">
      <c r="A67" s="34" t="s">
        <v>296</v>
      </c>
      <c r="B67" s="35" t="s">
        <v>290</v>
      </c>
      <c r="C67" s="36" t="s">
        <v>367</v>
      </c>
      <c r="D67" s="37" t="s">
        <v>20</v>
      </c>
      <c r="E67" s="37">
        <v>293863.94</v>
      </c>
      <c r="F67" s="38" t="s">
        <v>20</v>
      </c>
      <c r="G67" s="39"/>
    </row>
    <row r="68" spans="1:7" ht="23.25" x14ac:dyDescent="0.25">
      <c r="A68" s="34" t="s">
        <v>368</v>
      </c>
      <c r="B68" s="35" t="s">
        <v>290</v>
      </c>
      <c r="C68" s="36" t="s">
        <v>369</v>
      </c>
      <c r="D68" s="37" t="s">
        <v>20</v>
      </c>
      <c r="E68" s="37">
        <v>16100</v>
      </c>
      <c r="F68" s="38" t="s">
        <v>20</v>
      </c>
      <c r="G68" s="39"/>
    </row>
    <row r="69" spans="1:7" ht="34.5" x14ac:dyDescent="0.25">
      <c r="A69" s="34" t="s">
        <v>298</v>
      </c>
      <c r="B69" s="35" t="s">
        <v>290</v>
      </c>
      <c r="C69" s="36" t="s">
        <v>370</v>
      </c>
      <c r="D69" s="37" t="s">
        <v>20</v>
      </c>
      <c r="E69" s="37">
        <v>71900</v>
      </c>
      <c r="F69" s="38" t="s">
        <v>20</v>
      </c>
      <c r="G69" s="39"/>
    </row>
    <row r="70" spans="1:7" ht="23.25" x14ac:dyDescent="0.25">
      <c r="A70" s="34" t="s">
        <v>289</v>
      </c>
      <c r="B70" s="35" t="s">
        <v>290</v>
      </c>
      <c r="C70" s="36" t="s">
        <v>371</v>
      </c>
      <c r="D70" s="37">
        <v>34242300</v>
      </c>
      <c r="E70" s="37">
        <v>7270877.4000000004</v>
      </c>
      <c r="F70" s="38">
        <v>26971422.600000001</v>
      </c>
      <c r="G70" s="39"/>
    </row>
    <row r="71" spans="1:7" ht="45.75" x14ac:dyDescent="0.25">
      <c r="A71" s="34" t="s">
        <v>292</v>
      </c>
      <c r="B71" s="35" t="s">
        <v>290</v>
      </c>
      <c r="C71" s="36" t="s">
        <v>372</v>
      </c>
      <c r="D71" s="37">
        <v>28324700</v>
      </c>
      <c r="E71" s="37">
        <v>5388642.1699999999</v>
      </c>
      <c r="F71" s="38">
        <v>22936057.829999998</v>
      </c>
      <c r="G71" s="39"/>
    </row>
    <row r="72" spans="1:7" ht="23.25" x14ac:dyDescent="0.25">
      <c r="A72" s="34" t="s">
        <v>294</v>
      </c>
      <c r="B72" s="35" t="s">
        <v>290</v>
      </c>
      <c r="C72" s="36" t="s">
        <v>373</v>
      </c>
      <c r="D72" s="37">
        <v>28324700</v>
      </c>
      <c r="E72" s="37">
        <v>5388642.1699999999</v>
      </c>
      <c r="F72" s="38">
        <v>22936057.829999998</v>
      </c>
      <c r="G72" s="39"/>
    </row>
    <row r="73" spans="1:7" x14ac:dyDescent="0.25">
      <c r="A73" s="34" t="s">
        <v>296</v>
      </c>
      <c r="B73" s="35" t="s">
        <v>290</v>
      </c>
      <c r="C73" s="36" t="s">
        <v>374</v>
      </c>
      <c r="D73" s="37" t="s">
        <v>20</v>
      </c>
      <c r="E73" s="37">
        <v>4330042.17</v>
      </c>
      <c r="F73" s="38" t="s">
        <v>20</v>
      </c>
      <c r="G73" s="39"/>
    </row>
    <row r="74" spans="1:7" ht="23.25" x14ac:dyDescent="0.25">
      <c r="A74" s="34" t="s">
        <v>368</v>
      </c>
      <c r="B74" s="35" t="s">
        <v>290</v>
      </c>
      <c r="C74" s="36" t="s">
        <v>375</v>
      </c>
      <c r="D74" s="37" t="s">
        <v>20</v>
      </c>
      <c r="E74" s="37">
        <v>2100</v>
      </c>
      <c r="F74" s="38" t="s">
        <v>20</v>
      </c>
      <c r="G74" s="39"/>
    </row>
    <row r="75" spans="1:7" ht="34.5" x14ac:dyDescent="0.25">
      <c r="A75" s="34" t="s">
        <v>298</v>
      </c>
      <c r="B75" s="35" t="s">
        <v>290</v>
      </c>
      <c r="C75" s="36" t="s">
        <v>376</v>
      </c>
      <c r="D75" s="37" t="s">
        <v>20</v>
      </c>
      <c r="E75" s="37">
        <v>1056500</v>
      </c>
      <c r="F75" s="38" t="s">
        <v>20</v>
      </c>
      <c r="G75" s="39"/>
    </row>
    <row r="76" spans="1:7" ht="23.25" x14ac:dyDescent="0.25">
      <c r="A76" s="34" t="s">
        <v>300</v>
      </c>
      <c r="B76" s="35" t="s">
        <v>290</v>
      </c>
      <c r="C76" s="36" t="s">
        <v>377</v>
      </c>
      <c r="D76" s="37">
        <v>5881900</v>
      </c>
      <c r="E76" s="37">
        <v>1882235.23</v>
      </c>
      <c r="F76" s="38">
        <v>3999664.77</v>
      </c>
      <c r="G76" s="39"/>
    </row>
    <row r="77" spans="1:7" ht="23.25" x14ac:dyDescent="0.25">
      <c r="A77" s="34" t="s">
        <v>302</v>
      </c>
      <c r="B77" s="35" t="s">
        <v>290</v>
      </c>
      <c r="C77" s="36" t="s">
        <v>378</v>
      </c>
      <c r="D77" s="37">
        <v>5881900</v>
      </c>
      <c r="E77" s="37">
        <v>1882235.23</v>
      </c>
      <c r="F77" s="38">
        <v>3999664.77</v>
      </c>
      <c r="G77" s="39"/>
    </row>
    <row r="78" spans="1:7" x14ac:dyDescent="0.25">
      <c r="A78" s="34" t="s">
        <v>304</v>
      </c>
      <c r="B78" s="35" t="s">
        <v>290</v>
      </c>
      <c r="C78" s="36" t="s">
        <v>379</v>
      </c>
      <c r="D78" s="37" t="s">
        <v>20</v>
      </c>
      <c r="E78" s="37">
        <v>987492.53</v>
      </c>
      <c r="F78" s="38" t="s">
        <v>20</v>
      </c>
      <c r="G78" s="39"/>
    </row>
    <row r="79" spans="1:7" x14ac:dyDescent="0.25">
      <c r="A79" s="34" t="s">
        <v>380</v>
      </c>
      <c r="B79" s="35" t="s">
        <v>290</v>
      </c>
      <c r="C79" s="36" t="s">
        <v>381</v>
      </c>
      <c r="D79" s="37" t="s">
        <v>20</v>
      </c>
      <c r="E79" s="37">
        <v>894742.7</v>
      </c>
      <c r="F79" s="38" t="s">
        <v>20</v>
      </c>
      <c r="G79" s="39"/>
    </row>
    <row r="80" spans="1:7" x14ac:dyDescent="0.25">
      <c r="A80" s="34" t="s">
        <v>306</v>
      </c>
      <c r="B80" s="35" t="s">
        <v>290</v>
      </c>
      <c r="C80" s="36" t="s">
        <v>382</v>
      </c>
      <c r="D80" s="37">
        <v>35700</v>
      </c>
      <c r="E80" s="37" t="s">
        <v>20</v>
      </c>
      <c r="F80" s="38">
        <v>35700</v>
      </c>
      <c r="G80" s="39"/>
    </row>
    <row r="81" spans="1:7" x14ac:dyDescent="0.25">
      <c r="A81" s="34" t="s">
        <v>308</v>
      </c>
      <c r="B81" s="35" t="s">
        <v>290</v>
      </c>
      <c r="C81" s="36" t="s">
        <v>383</v>
      </c>
      <c r="D81" s="37">
        <v>35700</v>
      </c>
      <c r="E81" s="37" t="s">
        <v>20</v>
      </c>
      <c r="F81" s="38">
        <v>35700</v>
      </c>
      <c r="G81" s="39"/>
    </row>
    <row r="82" spans="1:7" ht="23.25" x14ac:dyDescent="0.25">
      <c r="A82" s="34" t="s">
        <v>312</v>
      </c>
      <c r="B82" s="35" t="s">
        <v>290</v>
      </c>
      <c r="C82" s="36" t="s">
        <v>384</v>
      </c>
      <c r="D82" s="37">
        <v>200000</v>
      </c>
      <c r="E82" s="37">
        <v>28517</v>
      </c>
      <c r="F82" s="38">
        <v>171483</v>
      </c>
      <c r="G82" s="39"/>
    </row>
    <row r="83" spans="1:7" ht="23.25" x14ac:dyDescent="0.25">
      <c r="A83" s="34" t="s">
        <v>300</v>
      </c>
      <c r="B83" s="35" t="s">
        <v>290</v>
      </c>
      <c r="C83" s="36" t="s">
        <v>385</v>
      </c>
      <c r="D83" s="37">
        <v>200000</v>
      </c>
      <c r="E83" s="37">
        <v>28517</v>
      </c>
      <c r="F83" s="38">
        <v>171483</v>
      </c>
      <c r="G83" s="39"/>
    </row>
    <row r="84" spans="1:7" ht="23.25" x14ac:dyDescent="0.25">
      <c r="A84" s="34" t="s">
        <v>302</v>
      </c>
      <c r="B84" s="35" t="s">
        <v>290</v>
      </c>
      <c r="C84" s="36" t="s">
        <v>386</v>
      </c>
      <c r="D84" s="37">
        <v>200000</v>
      </c>
      <c r="E84" s="37">
        <v>28517</v>
      </c>
      <c r="F84" s="38">
        <v>171483</v>
      </c>
      <c r="G84" s="39"/>
    </row>
    <row r="85" spans="1:7" x14ac:dyDescent="0.25">
      <c r="A85" s="34" t="s">
        <v>304</v>
      </c>
      <c r="B85" s="35" t="s">
        <v>290</v>
      </c>
      <c r="C85" s="36" t="s">
        <v>387</v>
      </c>
      <c r="D85" s="37" t="s">
        <v>20</v>
      </c>
      <c r="E85" s="37">
        <v>28517</v>
      </c>
      <c r="F85" s="38" t="s">
        <v>20</v>
      </c>
      <c r="G85" s="39"/>
    </row>
    <row r="86" spans="1:7" x14ac:dyDescent="0.25">
      <c r="A86" s="34">
        <v>141181410</v>
      </c>
      <c r="B86" s="35" t="s">
        <v>290</v>
      </c>
      <c r="C86" s="36" t="s">
        <v>388</v>
      </c>
      <c r="D86" s="37">
        <v>84000</v>
      </c>
      <c r="E86" s="37">
        <v>84000</v>
      </c>
      <c r="F86" s="38" t="s">
        <v>20</v>
      </c>
      <c r="G86" s="39"/>
    </row>
    <row r="87" spans="1:7" x14ac:dyDescent="0.25">
      <c r="A87" s="34" t="s">
        <v>306</v>
      </c>
      <c r="B87" s="35" t="s">
        <v>290</v>
      </c>
      <c r="C87" s="36" t="s">
        <v>389</v>
      </c>
      <c r="D87" s="37">
        <v>84000</v>
      </c>
      <c r="E87" s="37">
        <v>84000</v>
      </c>
      <c r="F87" s="38" t="s">
        <v>20</v>
      </c>
      <c r="G87" s="39"/>
    </row>
    <row r="88" spans="1:7" x14ac:dyDescent="0.25">
      <c r="A88" s="34" t="s">
        <v>308</v>
      </c>
      <c r="B88" s="35" t="s">
        <v>290</v>
      </c>
      <c r="C88" s="36" t="s">
        <v>390</v>
      </c>
      <c r="D88" s="37">
        <v>84000</v>
      </c>
      <c r="E88" s="37">
        <v>84000</v>
      </c>
      <c r="F88" s="38" t="s">
        <v>20</v>
      </c>
      <c r="G88" s="39"/>
    </row>
    <row r="89" spans="1:7" x14ac:dyDescent="0.25">
      <c r="A89" s="34" t="s">
        <v>391</v>
      </c>
      <c r="B89" s="35" t="s">
        <v>290</v>
      </c>
      <c r="C89" s="36" t="s">
        <v>392</v>
      </c>
      <c r="D89" s="37" t="s">
        <v>20</v>
      </c>
      <c r="E89" s="37">
        <v>84000</v>
      </c>
      <c r="F89" s="38" t="s">
        <v>20</v>
      </c>
      <c r="G89" s="39"/>
    </row>
    <row r="90" spans="1:7" ht="34.5" x14ac:dyDescent="0.25">
      <c r="A90" s="34" t="s">
        <v>393</v>
      </c>
      <c r="B90" s="35" t="s">
        <v>290</v>
      </c>
      <c r="C90" s="36" t="s">
        <v>394</v>
      </c>
      <c r="D90" s="37">
        <v>9843</v>
      </c>
      <c r="E90" s="37">
        <v>9843</v>
      </c>
      <c r="F90" s="38" t="s">
        <v>20</v>
      </c>
      <c r="G90" s="39"/>
    </row>
    <row r="91" spans="1:7" ht="23.25" x14ac:dyDescent="0.25">
      <c r="A91" s="34" t="s">
        <v>300</v>
      </c>
      <c r="B91" s="35" t="s">
        <v>290</v>
      </c>
      <c r="C91" s="36" t="s">
        <v>395</v>
      </c>
      <c r="D91" s="37">
        <v>9843</v>
      </c>
      <c r="E91" s="37">
        <v>9843</v>
      </c>
      <c r="F91" s="38" t="s">
        <v>20</v>
      </c>
      <c r="G91" s="39"/>
    </row>
    <row r="92" spans="1:7" ht="23.25" x14ac:dyDescent="0.25">
      <c r="A92" s="34" t="s">
        <v>302</v>
      </c>
      <c r="B92" s="35" t="s">
        <v>290</v>
      </c>
      <c r="C92" s="36" t="s">
        <v>396</v>
      </c>
      <c r="D92" s="37">
        <v>9843</v>
      </c>
      <c r="E92" s="37">
        <v>9843</v>
      </c>
      <c r="F92" s="38" t="s">
        <v>20</v>
      </c>
      <c r="G92" s="39"/>
    </row>
    <row r="93" spans="1:7" x14ac:dyDescent="0.25">
      <c r="A93" s="34" t="s">
        <v>304</v>
      </c>
      <c r="B93" s="35" t="s">
        <v>290</v>
      </c>
      <c r="C93" s="36" t="s">
        <v>397</v>
      </c>
      <c r="D93" s="37" t="s">
        <v>20</v>
      </c>
      <c r="E93" s="37">
        <v>9843</v>
      </c>
      <c r="F93" s="38" t="s">
        <v>20</v>
      </c>
      <c r="G93" s="39"/>
    </row>
    <row r="94" spans="1:7" ht="23.25" x14ac:dyDescent="0.25">
      <c r="A94" s="34" t="s">
        <v>289</v>
      </c>
      <c r="B94" s="35" t="s">
        <v>290</v>
      </c>
      <c r="C94" s="36" t="s">
        <v>398</v>
      </c>
      <c r="D94" s="37">
        <v>7747600</v>
      </c>
      <c r="E94" s="37">
        <v>1712431.32</v>
      </c>
      <c r="F94" s="38">
        <v>6035168.6799999997</v>
      </c>
      <c r="G94" s="39"/>
    </row>
    <row r="95" spans="1:7" ht="45.75" x14ac:dyDescent="0.25">
      <c r="A95" s="34" t="s">
        <v>292</v>
      </c>
      <c r="B95" s="35" t="s">
        <v>290</v>
      </c>
      <c r="C95" s="36" t="s">
        <v>399</v>
      </c>
      <c r="D95" s="37">
        <v>7278000</v>
      </c>
      <c r="E95" s="37">
        <v>1615807.33</v>
      </c>
      <c r="F95" s="38">
        <v>5662192.6699999999</v>
      </c>
      <c r="G95" s="39"/>
    </row>
    <row r="96" spans="1:7" ht="23.25" x14ac:dyDescent="0.25">
      <c r="A96" s="34" t="s">
        <v>294</v>
      </c>
      <c r="B96" s="35" t="s">
        <v>290</v>
      </c>
      <c r="C96" s="36" t="s">
        <v>400</v>
      </c>
      <c r="D96" s="37">
        <v>7278000</v>
      </c>
      <c r="E96" s="37">
        <v>1615807.33</v>
      </c>
      <c r="F96" s="38">
        <v>5662192.6699999999</v>
      </c>
      <c r="G96" s="39"/>
    </row>
    <row r="97" spans="1:7" x14ac:dyDescent="0.25">
      <c r="A97" s="34" t="s">
        <v>296</v>
      </c>
      <c r="B97" s="35" t="s">
        <v>290</v>
      </c>
      <c r="C97" s="36" t="s">
        <v>401</v>
      </c>
      <c r="D97" s="37" t="s">
        <v>20</v>
      </c>
      <c r="E97" s="37">
        <v>1354178.3</v>
      </c>
      <c r="F97" s="38" t="s">
        <v>20</v>
      </c>
      <c r="G97" s="39"/>
    </row>
    <row r="98" spans="1:7" ht="34.5" x14ac:dyDescent="0.25">
      <c r="A98" s="34" t="s">
        <v>298</v>
      </c>
      <c r="B98" s="35" t="s">
        <v>290</v>
      </c>
      <c r="C98" s="36" t="s">
        <v>402</v>
      </c>
      <c r="D98" s="37" t="s">
        <v>20</v>
      </c>
      <c r="E98" s="37">
        <v>261629.03</v>
      </c>
      <c r="F98" s="38" t="s">
        <v>20</v>
      </c>
      <c r="G98" s="39"/>
    </row>
    <row r="99" spans="1:7" ht="23.25" x14ac:dyDescent="0.25">
      <c r="A99" s="34" t="s">
        <v>300</v>
      </c>
      <c r="B99" s="35" t="s">
        <v>290</v>
      </c>
      <c r="C99" s="36" t="s">
        <v>403</v>
      </c>
      <c r="D99" s="37">
        <v>469600</v>
      </c>
      <c r="E99" s="37">
        <v>96623.99</v>
      </c>
      <c r="F99" s="38">
        <v>372976.01</v>
      </c>
      <c r="G99" s="39"/>
    </row>
    <row r="100" spans="1:7" ht="23.25" x14ac:dyDescent="0.25">
      <c r="A100" s="34" t="s">
        <v>302</v>
      </c>
      <c r="B100" s="35" t="s">
        <v>290</v>
      </c>
      <c r="C100" s="36" t="s">
        <v>404</v>
      </c>
      <c r="D100" s="37">
        <v>469600</v>
      </c>
      <c r="E100" s="37">
        <v>96623.99</v>
      </c>
      <c r="F100" s="38">
        <v>372976.01</v>
      </c>
      <c r="G100" s="39"/>
    </row>
    <row r="101" spans="1:7" x14ac:dyDescent="0.25">
      <c r="A101" s="34" t="s">
        <v>304</v>
      </c>
      <c r="B101" s="35" t="s">
        <v>290</v>
      </c>
      <c r="C101" s="36" t="s">
        <v>405</v>
      </c>
      <c r="D101" s="37" t="s">
        <v>20</v>
      </c>
      <c r="E101" s="37">
        <v>96623.99</v>
      </c>
      <c r="F101" s="38" t="s">
        <v>20</v>
      </c>
      <c r="G101" s="39"/>
    </row>
    <row r="102" spans="1:7" ht="23.25" x14ac:dyDescent="0.25">
      <c r="A102" s="34" t="s">
        <v>289</v>
      </c>
      <c r="B102" s="35" t="s">
        <v>290</v>
      </c>
      <c r="C102" s="36" t="s">
        <v>406</v>
      </c>
      <c r="D102" s="37">
        <v>1298700</v>
      </c>
      <c r="E102" s="37">
        <v>246176.91</v>
      </c>
      <c r="F102" s="38">
        <v>1052523.0900000001</v>
      </c>
      <c r="G102" s="39"/>
    </row>
    <row r="103" spans="1:7" ht="45.75" x14ac:dyDescent="0.25">
      <c r="A103" s="34" t="s">
        <v>292</v>
      </c>
      <c r="B103" s="35" t="s">
        <v>290</v>
      </c>
      <c r="C103" s="36" t="s">
        <v>407</v>
      </c>
      <c r="D103" s="37">
        <v>1293700</v>
      </c>
      <c r="E103" s="37">
        <v>246176.91</v>
      </c>
      <c r="F103" s="38">
        <v>1047523.09</v>
      </c>
      <c r="G103" s="39"/>
    </row>
    <row r="104" spans="1:7" ht="23.25" x14ac:dyDescent="0.25">
      <c r="A104" s="34" t="s">
        <v>294</v>
      </c>
      <c r="B104" s="35" t="s">
        <v>290</v>
      </c>
      <c r="C104" s="36" t="s">
        <v>408</v>
      </c>
      <c r="D104" s="37">
        <v>1293700</v>
      </c>
      <c r="E104" s="37">
        <v>246176.91</v>
      </c>
      <c r="F104" s="38">
        <v>1047523.09</v>
      </c>
      <c r="G104" s="39"/>
    </row>
    <row r="105" spans="1:7" x14ac:dyDescent="0.25">
      <c r="A105" s="34" t="s">
        <v>296</v>
      </c>
      <c r="B105" s="35" t="s">
        <v>290</v>
      </c>
      <c r="C105" s="36" t="s">
        <v>409</v>
      </c>
      <c r="D105" s="37" t="s">
        <v>20</v>
      </c>
      <c r="E105" s="37">
        <v>197776.91</v>
      </c>
      <c r="F105" s="38" t="s">
        <v>20</v>
      </c>
      <c r="G105" s="39"/>
    </row>
    <row r="106" spans="1:7" ht="34.5" x14ac:dyDescent="0.25">
      <c r="A106" s="34" t="s">
        <v>298</v>
      </c>
      <c r="B106" s="35" t="s">
        <v>290</v>
      </c>
      <c r="C106" s="36" t="s">
        <v>410</v>
      </c>
      <c r="D106" s="37" t="s">
        <v>20</v>
      </c>
      <c r="E106" s="37">
        <v>48400</v>
      </c>
      <c r="F106" s="38" t="s">
        <v>20</v>
      </c>
      <c r="G106" s="39"/>
    </row>
    <row r="107" spans="1:7" ht="23.25" x14ac:dyDescent="0.25">
      <c r="A107" s="34" t="s">
        <v>300</v>
      </c>
      <c r="B107" s="35" t="s">
        <v>290</v>
      </c>
      <c r="C107" s="36" t="s">
        <v>411</v>
      </c>
      <c r="D107" s="37">
        <v>5000</v>
      </c>
      <c r="E107" s="37" t="s">
        <v>20</v>
      </c>
      <c r="F107" s="38">
        <v>5000</v>
      </c>
      <c r="G107" s="39"/>
    </row>
    <row r="108" spans="1:7" ht="23.25" x14ac:dyDescent="0.25">
      <c r="A108" s="34" t="s">
        <v>302</v>
      </c>
      <c r="B108" s="35" t="s">
        <v>290</v>
      </c>
      <c r="C108" s="36" t="s">
        <v>412</v>
      </c>
      <c r="D108" s="37">
        <v>5000</v>
      </c>
      <c r="E108" s="37" t="s">
        <v>20</v>
      </c>
      <c r="F108" s="38">
        <v>5000</v>
      </c>
      <c r="G108" s="39"/>
    </row>
    <row r="109" spans="1:7" x14ac:dyDescent="0.25">
      <c r="A109" s="34" t="s">
        <v>413</v>
      </c>
      <c r="B109" s="35" t="s">
        <v>290</v>
      </c>
      <c r="C109" s="36" t="s">
        <v>414</v>
      </c>
      <c r="D109" s="37">
        <v>100000</v>
      </c>
      <c r="E109" s="37" t="s">
        <v>20</v>
      </c>
      <c r="F109" s="38">
        <v>100000</v>
      </c>
      <c r="G109" s="39"/>
    </row>
    <row r="110" spans="1:7" x14ac:dyDescent="0.25">
      <c r="A110" s="34" t="s">
        <v>306</v>
      </c>
      <c r="B110" s="35" t="s">
        <v>290</v>
      </c>
      <c r="C110" s="36" t="s">
        <v>415</v>
      </c>
      <c r="D110" s="37">
        <v>100000</v>
      </c>
      <c r="E110" s="37" t="s">
        <v>20</v>
      </c>
      <c r="F110" s="38">
        <v>100000</v>
      </c>
      <c r="G110" s="39"/>
    </row>
    <row r="111" spans="1:7" x14ac:dyDescent="0.25">
      <c r="A111" s="34" t="s">
        <v>416</v>
      </c>
      <c r="B111" s="35" t="s">
        <v>290</v>
      </c>
      <c r="C111" s="36" t="s">
        <v>417</v>
      </c>
      <c r="D111" s="37">
        <v>100000</v>
      </c>
      <c r="E111" s="37" t="s">
        <v>20</v>
      </c>
      <c r="F111" s="38">
        <v>100000</v>
      </c>
      <c r="G111" s="39"/>
    </row>
    <row r="112" spans="1:7" ht="34.5" x14ac:dyDescent="0.25">
      <c r="A112" s="34" t="s">
        <v>418</v>
      </c>
      <c r="B112" s="35" t="s">
        <v>290</v>
      </c>
      <c r="C112" s="36" t="s">
        <v>419</v>
      </c>
      <c r="D112" s="37">
        <v>4504598</v>
      </c>
      <c r="E112" s="37">
        <v>840879.72</v>
      </c>
      <c r="F112" s="38">
        <v>3663718.28</v>
      </c>
      <c r="G112" s="39"/>
    </row>
    <row r="113" spans="1:7" ht="23.25" x14ac:dyDescent="0.25">
      <c r="A113" s="34" t="s">
        <v>300</v>
      </c>
      <c r="B113" s="35" t="s">
        <v>290</v>
      </c>
      <c r="C113" s="36" t="s">
        <v>420</v>
      </c>
      <c r="D113" s="37">
        <v>4133834</v>
      </c>
      <c r="E113" s="37">
        <v>840879.72</v>
      </c>
      <c r="F113" s="38">
        <v>3292954.28</v>
      </c>
      <c r="G113" s="39"/>
    </row>
    <row r="114" spans="1:7" ht="23.25" x14ac:dyDescent="0.25">
      <c r="A114" s="34" t="s">
        <v>302</v>
      </c>
      <c r="B114" s="35" t="s">
        <v>290</v>
      </c>
      <c r="C114" s="36" t="s">
        <v>421</v>
      </c>
      <c r="D114" s="37">
        <v>4133834</v>
      </c>
      <c r="E114" s="37">
        <v>840879.72</v>
      </c>
      <c r="F114" s="38">
        <v>3292954.28</v>
      </c>
      <c r="G114" s="39"/>
    </row>
    <row r="115" spans="1:7" x14ac:dyDescent="0.25">
      <c r="A115" s="34" t="s">
        <v>304</v>
      </c>
      <c r="B115" s="35" t="s">
        <v>290</v>
      </c>
      <c r="C115" s="36" t="s">
        <v>422</v>
      </c>
      <c r="D115" s="37" t="s">
        <v>20</v>
      </c>
      <c r="E115" s="37">
        <v>403987.68</v>
      </c>
      <c r="F115" s="38" t="s">
        <v>20</v>
      </c>
      <c r="G115" s="39"/>
    </row>
    <row r="116" spans="1:7" x14ac:dyDescent="0.25">
      <c r="A116" s="34" t="s">
        <v>380</v>
      </c>
      <c r="B116" s="35" t="s">
        <v>290</v>
      </c>
      <c r="C116" s="36" t="s">
        <v>423</v>
      </c>
      <c r="D116" s="37" t="s">
        <v>20</v>
      </c>
      <c r="E116" s="37">
        <v>436892.04</v>
      </c>
      <c r="F116" s="38" t="s">
        <v>20</v>
      </c>
      <c r="G116" s="39"/>
    </row>
    <row r="117" spans="1:7" x14ac:dyDescent="0.25">
      <c r="A117" s="34" t="s">
        <v>306</v>
      </c>
      <c r="B117" s="35" t="s">
        <v>290</v>
      </c>
      <c r="C117" s="36" t="s">
        <v>424</v>
      </c>
      <c r="D117" s="37">
        <v>370764</v>
      </c>
      <c r="E117" s="37" t="s">
        <v>20</v>
      </c>
      <c r="F117" s="38">
        <v>370764</v>
      </c>
      <c r="G117" s="39"/>
    </row>
    <row r="118" spans="1:7" x14ac:dyDescent="0.25">
      <c r="A118" s="34" t="s">
        <v>308</v>
      </c>
      <c r="B118" s="35" t="s">
        <v>290</v>
      </c>
      <c r="C118" s="36" t="s">
        <v>425</v>
      </c>
      <c r="D118" s="37">
        <v>370764</v>
      </c>
      <c r="E118" s="37" t="s">
        <v>20</v>
      </c>
      <c r="F118" s="38">
        <v>370764</v>
      </c>
      <c r="G118" s="39"/>
    </row>
    <row r="119" spans="1:7" ht="23.25" x14ac:dyDescent="0.25">
      <c r="A119" s="34" t="s">
        <v>426</v>
      </c>
      <c r="B119" s="35" t="s">
        <v>290</v>
      </c>
      <c r="C119" s="36" t="s">
        <v>427</v>
      </c>
      <c r="D119" s="37">
        <v>40000</v>
      </c>
      <c r="E119" s="37" t="s">
        <v>20</v>
      </c>
      <c r="F119" s="38">
        <v>40000</v>
      </c>
      <c r="G119" s="39"/>
    </row>
    <row r="120" spans="1:7" ht="23.25" x14ac:dyDescent="0.25">
      <c r="A120" s="34" t="s">
        <v>300</v>
      </c>
      <c r="B120" s="35" t="s">
        <v>290</v>
      </c>
      <c r="C120" s="36" t="s">
        <v>428</v>
      </c>
      <c r="D120" s="37">
        <v>40000</v>
      </c>
      <c r="E120" s="37" t="s">
        <v>20</v>
      </c>
      <c r="F120" s="38">
        <v>40000</v>
      </c>
      <c r="G120" s="39"/>
    </row>
    <row r="121" spans="1:7" ht="23.25" x14ac:dyDescent="0.25">
      <c r="A121" s="34" t="s">
        <v>302</v>
      </c>
      <c r="B121" s="35" t="s">
        <v>290</v>
      </c>
      <c r="C121" s="36" t="s">
        <v>429</v>
      </c>
      <c r="D121" s="37">
        <v>40000</v>
      </c>
      <c r="E121" s="37" t="s">
        <v>20</v>
      </c>
      <c r="F121" s="38">
        <v>40000</v>
      </c>
      <c r="G121" s="39"/>
    </row>
    <row r="122" spans="1:7" ht="23.25" x14ac:dyDescent="0.25">
      <c r="A122" s="34" t="s">
        <v>430</v>
      </c>
      <c r="B122" s="35" t="s">
        <v>290</v>
      </c>
      <c r="C122" s="36" t="s">
        <v>431</v>
      </c>
      <c r="D122" s="37">
        <v>10000</v>
      </c>
      <c r="E122" s="37">
        <v>3750</v>
      </c>
      <c r="F122" s="38">
        <v>6250</v>
      </c>
      <c r="G122" s="39"/>
    </row>
    <row r="123" spans="1:7" ht="23.25" x14ac:dyDescent="0.25">
      <c r="A123" s="34" t="s">
        <v>300</v>
      </c>
      <c r="B123" s="35" t="s">
        <v>290</v>
      </c>
      <c r="C123" s="36" t="s">
        <v>432</v>
      </c>
      <c r="D123" s="37">
        <v>10000</v>
      </c>
      <c r="E123" s="37">
        <v>3750</v>
      </c>
      <c r="F123" s="38">
        <v>6250</v>
      </c>
      <c r="G123" s="39"/>
    </row>
    <row r="124" spans="1:7" ht="23.25" x14ac:dyDescent="0.25">
      <c r="A124" s="34" t="s">
        <v>302</v>
      </c>
      <c r="B124" s="35" t="s">
        <v>290</v>
      </c>
      <c r="C124" s="36" t="s">
        <v>433</v>
      </c>
      <c r="D124" s="37">
        <v>10000</v>
      </c>
      <c r="E124" s="37">
        <v>3750</v>
      </c>
      <c r="F124" s="38">
        <v>6250</v>
      </c>
      <c r="G124" s="39"/>
    </row>
    <row r="125" spans="1:7" x14ac:dyDescent="0.25">
      <c r="A125" s="34" t="s">
        <v>304</v>
      </c>
      <c r="B125" s="35" t="s">
        <v>290</v>
      </c>
      <c r="C125" s="36" t="s">
        <v>434</v>
      </c>
      <c r="D125" s="37" t="s">
        <v>20</v>
      </c>
      <c r="E125" s="37">
        <v>3750</v>
      </c>
      <c r="F125" s="38" t="s">
        <v>20</v>
      </c>
      <c r="G125" s="39"/>
    </row>
    <row r="126" spans="1:7" ht="23.25" x14ac:dyDescent="0.25">
      <c r="A126" s="34" t="s">
        <v>435</v>
      </c>
      <c r="B126" s="35" t="s">
        <v>290</v>
      </c>
      <c r="C126" s="36" t="s">
        <v>436</v>
      </c>
      <c r="D126" s="37">
        <v>5640300</v>
      </c>
      <c r="E126" s="37">
        <v>1109220.1299999999</v>
      </c>
      <c r="F126" s="38">
        <v>4531079.87</v>
      </c>
      <c r="G126" s="39"/>
    </row>
    <row r="127" spans="1:7" ht="23.25" x14ac:dyDescent="0.25">
      <c r="A127" s="34" t="s">
        <v>437</v>
      </c>
      <c r="B127" s="35" t="s">
        <v>290</v>
      </c>
      <c r="C127" s="36" t="s">
        <v>438</v>
      </c>
      <c r="D127" s="37">
        <v>5640300</v>
      </c>
      <c r="E127" s="37">
        <v>1109220.1299999999</v>
      </c>
      <c r="F127" s="38">
        <v>4531079.87</v>
      </c>
      <c r="G127" s="39"/>
    </row>
    <row r="128" spans="1:7" x14ac:dyDescent="0.25">
      <c r="A128" s="34" t="s">
        <v>439</v>
      </c>
      <c r="B128" s="35" t="s">
        <v>290</v>
      </c>
      <c r="C128" s="36" t="s">
        <v>440</v>
      </c>
      <c r="D128" s="37">
        <v>5640300</v>
      </c>
      <c r="E128" s="37">
        <v>1109220.1299999999</v>
      </c>
      <c r="F128" s="38">
        <v>4531079.87</v>
      </c>
      <c r="G128" s="39"/>
    </row>
    <row r="129" spans="1:7" ht="45.75" x14ac:dyDescent="0.25">
      <c r="A129" s="34" t="s">
        <v>441</v>
      </c>
      <c r="B129" s="35" t="s">
        <v>290</v>
      </c>
      <c r="C129" s="36" t="s">
        <v>442</v>
      </c>
      <c r="D129" s="37" t="s">
        <v>20</v>
      </c>
      <c r="E129" s="37">
        <v>1109220.1299999999</v>
      </c>
      <c r="F129" s="38" t="s">
        <v>20</v>
      </c>
      <c r="G129" s="39"/>
    </row>
    <row r="130" spans="1:7" ht="23.25" x14ac:dyDescent="0.25">
      <c r="A130" s="34" t="s">
        <v>443</v>
      </c>
      <c r="B130" s="35" t="s">
        <v>290</v>
      </c>
      <c r="C130" s="36" t="s">
        <v>444</v>
      </c>
      <c r="D130" s="37">
        <v>597000</v>
      </c>
      <c r="E130" s="37">
        <v>213200</v>
      </c>
      <c r="F130" s="38">
        <v>383800</v>
      </c>
      <c r="G130" s="39"/>
    </row>
    <row r="131" spans="1:7" ht="23.25" x14ac:dyDescent="0.25">
      <c r="A131" s="34" t="s">
        <v>300</v>
      </c>
      <c r="B131" s="35" t="s">
        <v>290</v>
      </c>
      <c r="C131" s="36" t="s">
        <v>445</v>
      </c>
      <c r="D131" s="37">
        <v>597000</v>
      </c>
      <c r="E131" s="37">
        <v>213200</v>
      </c>
      <c r="F131" s="38">
        <v>383800</v>
      </c>
      <c r="G131" s="39"/>
    </row>
    <row r="132" spans="1:7" ht="23.25" x14ac:dyDescent="0.25">
      <c r="A132" s="34" t="s">
        <v>302</v>
      </c>
      <c r="B132" s="35" t="s">
        <v>290</v>
      </c>
      <c r="C132" s="36" t="s">
        <v>446</v>
      </c>
      <c r="D132" s="37">
        <v>597000</v>
      </c>
      <c r="E132" s="37">
        <v>213200</v>
      </c>
      <c r="F132" s="38">
        <v>383800</v>
      </c>
      <c r="G132" s="39"/>
    </row>
    <row r="133" spans="1:7" x14ac:dyDescent="0.25">
      <c r="A133" s="34" t="s">
        <v>304</v>
      </c>
      <c r="B133" s="35" t="s">
        <v>290</v>
      </c>
      <c r="C133" s="36" t="s">
        <v>447</v>
      </c>
      <c r="D133" s="37" t="s">
        <v>20</v>
      </c>
      <c r="E133" s="37">
        <v>213200</v>
      </c>
      <c r="F133" s="38" t="s">
        <v>20</v>
      </c>
      <c r="G133" s="39"/>
    </row>
    <row r="134" spans="1:7" ht="23.25" x14ac:dyDescent="0.25">
      <c r="A134" s="34" t="s">
        <v>448</v>
      </c>
      <c r="B134" s="35" t="s">
        <v>290</v>
      </c>
      <c r="C134" s="36" t="s">
        <v>449</v>
      </c>
      <c r="D134" s="37">
        <v>2500</v>
      </c>
      <c r="E134" s="37">
        <v>2500</v>
      </c>
      <c r="F134" s="38" t="s">
        <v>20</v>
      </c>
      <c r="G134" s="39"/>
    </row>
    <row r="135" spans="1:7" ht="23.25" x14ac:dyDescent="0.25">
      <c r="A135" s="34" t="s">
        <v>300</v>
      </c>
      <c r="B135" s="35" t="s">
        <v>290</v>
      </c>
      <c r="C135" s="36" t="s">
        <v>450</v>
      </c>
      <c r="D135" s="37">
        <v>2500</v>
      </c>
      <c r="E135" s="37">
        <v>2500</v>
      </c>
      <c r="F135" s="38" t="s">
        <v>20</v>
      </c>
      <c r="G135" s="39"/>
    </row>
    <row r="136" spans="1:7" ht="23.25" x14ac:dyDescent="0.25">
      <c r="A136" s="34" t="s">
        <v>302</v>
      </c>
      <c r="B136" s="35" t="s">
        <v>290</v>
      </c>
      <c r="C136" s="36" t="s">
        <v>451</v>
      </c>
      <c r="D136" s="37">
        <v>2500</v>
      </c>
      <c r="E136" s="37">
        <v>2500</v>
      </c>
      <c r="F136" s="38" t="s">
        <v>20</v>
      </c>
      <c r="G136" s="39"/>
    </row>
    <row r="137" spans="1:7" x14ac:dyDescent="0.25">
      <c r="A137" s="34" t="s">
        <v>304</v>
      </c>
      <c r="B137" s="35" t="s">
        <v>290</v>
      </c>
      <c r="C137" s="36" t="s">
        <v>452</v>
      </c>
      <c r="D137" s="37" t="s">
        <v>20</v>
      </c>
      <c r="E137" s="37">
        <v>2500</v>
      </c>
      <c r="F137" s="38" t="s">
        <v>20</v>
      </c>
      <c r="G137" s="39"/>
    </row>
    <row r="138" spans="1:7" ht="23.25" x14ac:dyDescent="0.25">
      <c r="A138" s="34" t="s">
        <v>453</v>
      </c>
      <c r="B138" s="35" t="s">
        <v>290</v>
      </c>
      <c r="C138" s="36" t="s">
        <v>454</v>
      </c>
      <c r="D138" s="37">
        <v>815230</v>
      </c>
      <c r="E138" s="37">
        <v>203807.5</v>
      </c>
      <c r="F138" s="38">
        <v>611422.5</v>
      </c>
      <c r="G138" s="39"/>
    </row>
    <row r="139" spans="1:7" ht="45.75" x14ac:dyDescent="0.25">
      <c r="A139" s="34" t="s">
        <v>292</v>
      </c>
      <c r="B139" s="35" t="s">
        <v>290</v>
      </c>
      <c r="C139" s="36" t="s">
        <v>455</v>
      </c>
      <c r="D139" s="37">
        <v>786488</v>
      </c>
      <c r="E139" s="37">
        <v>203807.5</v>
      </c>
      <c r="F139" s="38">
        <v>582680.5</v>
      </c>
      <c r="G139" s="39"/>
    </row>
    <row r="140" spans="1:7" ht="23.25" x14ac:dyDescent="0.25">
      <c r="A140" s="34" t="s">
        <v>294</v>
      </c>
      <c r="B140" s="35" t="s">
        <v>290</v>
      </c>
      <c r="C140" s="36" t="s">
        <v>456</v>
      </c>
      <c r="D140" s="37">
        <v>786488</v>
      </c>
      <c r="E140" s="37">
        <v>203807.5</v>
      </c>
      <c r="F140" s="38">
        <v>582680.5</v>
      </c>
      <c r="G140" s="39"/>
    </row>
    <row r="141" spans="1:7" x14ac:dyDescent="0.25">
      <c r="A141" s="34" t="s">
        <v>296</v>
      </c>
      <c r="B141" s="35" t="s">
        <v>290</v>
      </c>
      <c r="C141" s="36" t="s">
        <v>457</v>
      </c>
      <c r="D141" s="37" t="s">
        <v>20</v>
      </c>
      <c r="E141" s="37">
        <v>159505.54999999999</v>
      </c>
      <c r="F141" s="38" t="s">
        <v>20</v>
      </c>
      <c r="G141" s="39"/>
    </row>
    <row r="142" spans="1:7" ht="34.5" x14ac:dyDescent="0.25">
      <c r="A142" s="34" t="s">
        <v>298</v>
      </c>
      <c r="B142" s="35" t="s">
        <v>290</v>
      </c>
      <c r="C142" s="36" t="s">
        <v>458</v>
      </c>
      <c r="D142" s="37" t="s">
        <v>20</v>
      </c>
      <c r="E142" s="37">
        <v>44301.95</v>
      </c>
      <c r="F142" s="38" t="s">
        <v>20</v>
      </c>
      <c r="G142" s="39"/>
    </row>
    <row r="143" spans="1:7" ht="23.25" x14ac:dyDescent="0.25">
      <c r="A143" s="34" t="s">
        <v>300</v>
      </c>
      <c r="B143" s="35" t="s">
        <v>290</v>
      </c>
      <c r="C143" s="36" t="s">
        <v>459</v>
      </c>
      <c r="D143" s="37">
        <v>28742</v>
      </c>
      <c r="E143" s="37" t="s">
        <v>20</v>
      </c>
      <c r="F143" s="38">
        <v>28742</v>
      </c>
      <c r="G143" s="39"/>
    </row>
    <row r="144" spans="1:7" ht="23.25" x14ac:dyDescent="0.25">
      <c r="A144" s="34" t="s">
        <v>302</v>
      </c>
      <c r="B144" s="35" t="s">
        <v>290</v>
      </c>
      <c r="C144" s="36" t="s">
        <v>460</v>
      </c>
      <c r="D144" s="37">
        <v>28742</v>
      </c>
      <c r="E144" s="37" t="s">
        <v>20</v>
      </c>
      <c r="F144" s="38">
        <v>28742</v>
      </c>
      <c r="G144" s="39"/>
    </row>
    <row r="145" spans="1:7" x14ac:dyDescent="0.25">
      <c r="A145" s="34" t="s">
        <v>461</v>
      </c>
      <c r="B145" s="35" t="s">
        <v>290</v>
      </c>
      <c r="C145" s="36" t="s">
        <v>462</v>
      </c>
      <c r="D145" s="37">
        <v>5784700</v>
      </c>
      <c r="E145" s="37">
        <v>857420.1</v>
      </c>
      <c r="F145" s="38">
        <v>4927279.9000000004</v>
      </c>
      <c r="G145" s="39"/>
    </row>
    <row r="146" spans="1:7" ht="45.75" x14ac:dyDescent="0.25">
      <c r="A146" s="34" t="s">
        <v>292</v>
      </c>
      <c r="B146" s="35" t="s">
        <v>290</v>
      </c>
      <c r="C146" s="36" t="s">
        <v>463</v>
      </c>
      <c r="D146" s="37">
        <v>3741050</v>
      </c>
      <c r="E146" s="37">
        <v>731967.3</v>
      </c>
      <c r="F146" s="38">
        <v>3009082.7</v>
      </c>
      <c r="G146" s="39"/>
    </row>
    <row r="147" spans="1:7" x14ac:dyDescent="0.25">
      <c r="A147" s="34" t="s">
        <v>464</v>
      </c>
      <c r="B147" s="35" t="s">
        <v>290</v>
      </c>
      <c r="C147" s="36" t="s">
        <v>465</v>
      </c>
      <c r="D147" s="37">
        <v>3741050</v>
      </c>
      <c r="E147" s="37">
        <v>731967.3</v>
      </c>
      <c r="F147" s="38">
        <v>3009082.7</v>
      </c>
      <c r="G147" s="39"/>
    </row>
    <row r="148" spans="1:7" x14ac:dyDescent="0.25">
      <c r="A148" s="34" t="s">
        <v>466</v>
      </c>
      <c r="B148" s="35" t="s">
        <v>290</v>
      </c>
      <c r="C148" s="36" t="s">
        <v>467</v>
      </c>
      <c r="D148" s="37" t="s">
        <v>20</v>
      </c>
      <c r="E148" s="37">
        <v>585967.30000000005</v>
      </c>
      <c r="F148" s="38" t="s">
        <v>20</v>
      </c>
      <c r="G148" s="39"/>
    </row>
    <row r="149" spans="1:7" ht="34.5" x14ac:dyDescent="0.25">
      <c r="A149" s="34" t="s">
        <v>468</v>
      </c>
      <c r="B149" s="35" t="s">
        <v>290</v>
      </c>
      <c r="C149" s="36" t="s">
        <v>469</v>
      </c>
      <c r="D149" s="37" t="s">
        <v>20</v>
      </c>
      <c r="E149" s="37">
        <v>146000</v>
      </c>
      <c r="F149" s="38" t="s">
        <v>20</v>
      </c>
      <c r="G149" s="39"/>
    </row>
    <row r="150" spans="1:7" ht="23.25" x14ac:dyDescent="0.25">
      <c r="A150" s="34" t="s">
        <v>300</v>
      </c>
      <c r="B150" s="35" t="s">
        <v>290</v>
      </c>
      <c r="C150" s="36" t="s">
        <v>470</v>
      </c>
      <c r="D150" s="37">
        <v>2043650</v>
      </c>
      <c r="E150" s="37">
        <v>125452.8</v>
      </c>
      <c r="F150" s="38">
        <v>1918197.2</v>
      </c>
      <c r="G150" s="39"/>
    </row>
    <row r="151" spans="1:7" ht="23.25" x14ac:dyDescent="0.25">
      <c r="A151" s="34" t="s">
        <v>302</v>
      </c>
      <c r="B151" s="35" t="s">
        <v>290</v>
      </c>
      <c r="C151" s="36" t="s">
        <v>471</v>
      </c>
      <c r="D151" s="37">
        <v>2043650</v>
      </c>
      <c r="E151" s="37">
        <v>125452.8</v>
      </c>
      <c r="F151" s="38">
        <v>1918197.2</v>
      </c>
      <c r="G151" s="39"/>
    </row>
    <row r="152" spans="1:7" x14ac:dyDescent="0.25">
      <c r="A152" s="34" t="s">
        <v>304</v>
      </c>
      <c r="B152" s="35" t="s">
        <v>290</v>
      </c>
      <c r="C152" s="36" t="s">
        <v>472</v>
      </c>
      <c r="D152" s="37" t="s">
        <v>20</v>
      </c>
      <c r="E152" s="37">
        <v>125452.8</v>
      </c>
      <c r="F152" s="38" t="s">
        <v>20</v>
      </c>
      <c r="G152" s="39"/>
    </row>
    <row r="153" spans="1:7" ht="34.5" x14ac:dyDescent="0.25">
      <c r="A153" s="34" t="s">
        <v>473</v>
      </c>
      <c r="B153" s="35" t="s">
        <v>290</v>
      </c>
      <c r="C153" s="36" t="s">
        <v>474</v>
      </c>
      <c r="D153" s="37">
        <v>36000</v>
      </c>
      <c r="E153" s="37">
        <v>9000</v>
      </c>
      <c r="F153" s="38">
        <v>27000</v>
      </c>
      <c r="G153" s="39"/>
    </row>
    <row r="154" spans="1:7" ht="23.25" x14ac:dyDescent="0.25">
      <c r="A154" s="34" t="s">
        <v>300</v>
      </c>
      <c r="B154" s="35" t="s">
        <v>290</v>
      </c>
      <c r="C154" s="36" t="s">
        <v>475</v>
      </c>
      <c r="D154" s="37">
        <v>36000</v>
      </c>
      <c r="E154" s="37">
        <v>9000</v>
      </c>
      <c r="F154" s="38">
        <v>27000</v>
      </c>
      <c r="G154" s="39"/>
    </row>
    <row r="155" spans="1:7" ht="23.25" x14ac:dyDescent="0.25">
      <c r="A155" s="34" t="s">
        <v>302</v>
      </c>
      <c r="B155" s="35" t="s">
        <v>290</v>
      </c>
      <c r="C155" s="36" t="s">
        <v>476</v>
      </c>
      <c r="D155" s="37">
        <v>36000</v>
      </c>
      <c r="E155" s="37">
        <v>9000</v>
      </c>
      <c r="F155" s="38">
        <v>27000</v>
      </c>
      <c r="G155" s="39"/>
    </row>
    <row r="156" spans="1:7" x14ac:dyDescent="0.25">
      <c r="A156" s="34" t="s">
        <v>304</v>
      </c>
      <c r="B156" s="35" t="s">
        <v>290</v>
      </c>
      <c r="C156" s="36" t="s">
        <v>477</v>
      </c>
      <c r="D156" s="37" t="s">
        <v>20</v>
      </c>
      <c r="E156" s="37">
        <v>9000</v>
      </c>
      <c r="F156" s="38" t="s">
        <v>20</v>
      </c>
      <c r="G156" s="39"/>
    </row>
    <row r="157" spans="1:7" ht="23.25" x14ac:dyDescent="0.25">
      <c r="A157" s="34" t="s">
        <v>478</v>
      </c>
      <c r="B157" s="35" t="s">
        <v>290</v>
      </c>
      <c r="C157" s="36" t="s">
        <v>479</v>
      </c>
      <c r="D157" s="37">
        <v>55000</v>
      </c>
      <c r="E157" s="37">
        <v>8750.0400000000009</v>
      </c>
      <c r="F157" s="38">
        <v>46249.96</v>
      </c>
      <c r="G157" s="39"/>
    </row>
    <row r="158" spans="1:7" ht="23.25" x14ac:dyDescent="0.25">
      <c r="A158" s="34" t="s">
        <v>300</v>
      </c>
      <c r="B158" s="35" t="s">
        <v>290</v>
      </c>
      <c r="C158" s="36" t="s">
        <v>480</v>
      </c>
      <c r="D158" s="37">
        <v>55000</v>
      </c>
      <c r="E158" s="37">
        <v>8750.0400000000009</v>
      </c>
      <c r="F158" s="38">
        <v>46249.96</v>
      </c>
      <c r="G158" s="39"/>
    </row>
    <row r="159" spans="1:7" ht="23.25" x14ac:dyDescent="0.25">
      <c r="A159" s="34" t="s">
        <v>302</v>
      </c>
      <c r="B159" s="35" t="s">
        <v>290</v>
      </c>
      <c r="C159" s="36" t="s">
        <v>481</v>
      </c>
      <c r="D159" s="37">
        <v>55000</v>
      </c>
      <c r="E159" s="37">
        <v>8750.0400000000009</v>
      </c>
      <c r="F159" s="38">
        <v>46249.96</v>
      </c>
      <c r="G159" s="39"/>
    </row>
    <row r="160" spans="1:7" x14ac:dyDescent="0.25">
      <c r="A160" s="34" t="s">
        <v>304</v>
      </c>
      <c r="B160" s="35" t="s">
        <v>290</v>
      </c>
      <c r="C160" s="36" t="s">
        <v>482</v>
      </c>
      <c r="D160" s="37" t="s">
        <v>20</v>
      </c>
      <c r="E160" s="37">
        <v>8750.0400000000009</v>
      </c>
      <c r="F160" s="38" t="s">
        <v>20</v>
      </c>
      <c r="G160" s="39"/>
    </row>
    <row r="161" spans="1:7" ht="23.25" x14ac:dyDescent="0.25">
      <c r="A161" s="34" t="s">
        <v>483</v>
      </c>
      <c r="B161" s="35" t="s">
        <v>290</v>
      </c>
      <c r="C161" s="36" t="s">
        <v>484</v>
      </c>
      <c r="D161" s="37">
        <v>263040</v>
      </c>
      <c r="E161" s="37" t="s">
        <v>20</v>
      </c>
      <c r="F161" s="38">
        <v>263040</v>
      </c>
      <c r="G161" s="39"/>
    </row>
    <row r="162" spans="1:7" ht="23.25" x14ac:dyDescent="0.25">
      <c r="A162" s="34" t="s">
        <v>437</v>
      </c>
      <c r="B162" s="35" t="s">
        <v>290</v>
      </c>
      <c r="C162" s="36" t="s">
        <v>485</v>
      </c>
      <c r="D162" s="37">
        <v>263040</v>
      </c>
      <c r="E162" s="37" t="s">
        <v>20</v>
      </c>
      <c r="F162" s="38">
        <v>263040</v>
      </c>
      <c r="G162" s="39"/>
    </row>
    <row r="163" spans="1:7" x14ac:dyDescent="0.25">
      <c r="A163" s="34" t="s">
        <v>439</v>
      </c>
      <c r="B163" s="35" t="s">
        <v>290</v>
      </c>
      <c r="C163" s="36" t="s">
        <v>486</v>
      </c>
      <c r="D163" s="37">
        <v>263040</v>
      </c>
      <c r="E163" s="37" t="s">
        <v>20</v>
      </c>
      <c r="F163" s="38">
        <v>263040</v>
      </c>
      <c r="G163" s="39"/>
    </row>
    <row r="164" spans="1:7" ht="23.25" x14ac:dyDescent="0.25">
      <c r="A164" s="34" t="s">
        <v>487</v>
      </c>
      <c r="B164" s="35" t="s">
        <v>290</v>
      </c>
      <c r="C164" s="36" t="s">
        <v>488</v>
      </c>
      <c r="D164" s="37">
        <v>50000</v>
      </c>
      <c r="E164" s="37">
        <v>50000</v>
      </c>
      <c r="F164" s="38" t="s">
        <v>20</v>
      </c>
      <c r="G164" s="39"/>
    </row>
    <row r="165" spans="1:7" x14ac:dyDescent="0.25">
      <c r="A165" s="34" t="s">
        <v>306</v>
      </c>
      <c r="B165" s="35" t="s">
        <v>290</v>
      </c>
      <c r="C165" s="36" t="s">
        <v>489</v>
      </c>
      <c r="D165" s="37">
        <v>50000</v>
      </c>
      <c r="E165" s="37">
        <v>50000</v>
      </c>
      <c r="F165" s="38" t="s">
        <v>20</v>
      </c>
      <c r="G165" s="39"/>
    </row>
    <row r="166" spans="1:7" x14ac:dyDescent="0.25">
      <c r="A166" s="34" t="s">
        <v>490</v>
      </c>
      <c r="B166" s="35" t="s">
        <v>290</v>
      </c>
      <c r="C166" s="36" t="s">
        <v>491</v>
      </c>
      <c r="D166" s="37">
        <v>50000</v>
      </c>
      <c r="E166" s="37">
        <v>50000</v>
      </c>
      <c r="F166" s="38" t="s">
        <v>20</v>
      </c>
      <c r="G166" s="39"/>
    </row>
    <row r="167" spans="1:7" ht="23.25" x14ac:dyDescent="0.25">
      <c r="A167" s="34" t="s">
        <v>492</v>
      </c>
      <c r="B167" s="35" t="s">
        <v>290</v>
      </c>
      <c r="C167" s="36" t="s">
        <v>493</v>
      </c>
      <c r="D167" s="37" t="s">
        <v>20</v>
      </c>
      <c r="E167" s="37">
        <v>50000</v>
      </c>
      <c r="F167" s="38" t="s">
        <v>20</v>
      </c>
      <c r="G167" s="39"/>
    </row>
    <row r="168" spans="1:7" ht="34.5" x14ac:dyDescent="0.25">
      <c r="A168" s="34" t="s">
        <v>494</v>
      </c>
      <c r="B168" s="35" t="s">
        <v>290</v>
      </c>
      <c r="C168" s="36" t="s">
        <v>495</v>
      </c>
      <c r="D168" s="37">
        <v>319357.75</v>
      </c>
      <c r="E168" s="37" t="s">
        <v>20</v>
      </c>
      <c r="F168" s="38">
        <v>319357.75</v>
      </c>
      <c r="G168" s="39"/>
    </row>
    <row r="169" spans="1:7" ht="23.25" x14ac:dyDescent="0.25">
      <c r="A169" s="34" t="s">
        <v>300</v>
      </c>
      <c r="B169" s="35" t="s">
        <v>290</v>
      </c>
      <c r="C169" s="36" t="s">
        <v>496</v>
      </c>
      <c r="D169" s="37">
        <v>319357.75</v>
      </c>
      <c r="E169" s="37" t="s">
        <v>20</v>
      </c>
      <c r="F169" s="38">
        <v>319357.75</v>
      </c>
      <c r="G169" s="39"/>
    </row>
    <row r="170" spans="1:7" ht="23.25" x14ac:dyDescent="0.25">
      <c r="A170" s="34" t="s">
        <v>302</v>
      </c>
      <c r="B170" s="35" t="s">
        <v>290</v>
      </c>
      <c r="C170" s="36" t="s">
        <v>497</v>
      </c>
      <c r="D170" s="37">
        <v>319357.75</v>
      </c>
      <c r="E170" s="37" t="s">
        <v>20</v>
      </c>
      <c r="F170" s="38">
        <v>319357.75</v>
      </c>
      <c r="G170" s="39"/>
    </row>
    <row r="171" spans="1:7" ht="34.5" x14ac:dyDescent="0.25">
      <c r="A171" s="34" t="s">
        <v>498</v>
      </c>
      <c r="B171" s="35" t="s">
        <v>290</v>
      </c>
      <c r="C171" s="36" t="s">
        <v>499</v>
      </c>
      <c r="D171" s="37">
        <v>6227400</v>
      </c>
      <c r="E171" s="37">
        <v>1104707.52</v>
      </c>
      <c r="F171" s="38">
        <v>5122692.4800000004</v>
      </c>
      <c r="G171" s="39"/>
    </row>
    <row r="172" spans="1:7" ht="23.25" x14ac:dyDescent="0.25">
      <c r="A172" s="34" t="s">
        <v>300</v>
      </c>
      <c r="B172" s="35" t="s">
        <v>290</v>
      </c>
      <c r="C172" s="36" t="s">
        <v>500</v>
      </c>
      <c r="D172" s="37">
        <v>6192700</v>
      </c>
      <c r="E172" s="37">
        <v>1104707.52</v>
      </c>
      <c r="F172" s="38">
        <v>5087992.4800000004</v>
      </c>
      <c r="G172" s="39"/>
    </row>
    <row r="173" spans="1:7" ht="23.25" x14ac:dyDescent="0.25">
      <c r="A173" s="34" t="s">
        <v>302</v>
      </c>
      <c r="B173" s="35" t="s">
        <v>290</v>
      </c>
      <c r="C173" s="36" t="s">
        <v>501</v>
      </c>
      <c r="D173" s="37">
        <v>6192700</v>
      </c>
      <c r="E173" s="37">
        <v>1104707.52</v>
      </c>
      <c r="F173" s="38">
        <v>5087992.4800000004</v>
      </c>
      <c r="G173" s="39"/>
    </row>
    <row r="174" spans="1:7" x14ac:dyDescent="0.25">
      <c r="A174" s="34" t="s">
        <v>304</v>
      </c>
      <c r="B174" s="35" t="s">
        <v>290</v>
      </c>
      <c r="C174" s="36" t="s">
        <v>502</v>
      </c>
      <c r="D174" s="37" t="s">
        <v>20</v>
      </c>
      <c r="E174" s="37">
        <v>1104707.52</v>
      </c>
      <c r="F174" s="38" t="s">
        <v>20</v>
      </c>
      <c r="G174" s="39"/>
    </row>
    <row r="175" spans="1:7" x14ac:dyDescent="0.25">
      <c r="A175" s="34" t="s">
        <v>306</v>
      </c>
      <c r="B175" s="35" t="s">
        <v>290</v>
      </c>
      <c r="C175" s="36" t="s">
        <v>503</v>
      </c>
      <c r="D175" s="37">
        <v>34700</v>
      </c>
      <c r="E175" s="37" t="s">
        <v>20</v>
      </c>
      <c r="F175" s="38">
        <v>34700</v>
      </c>
      <c r="G175" s="39"/>
    </row>
    <row r="176" spans="1:7" x14ac:dyDescent="0.25">
      <c r="A176" s="34" t="s">
        <v>308</v>
      </c>
      <c r="B176" s="35" t="s">
        <v>290</v>
      </c>
      <c r="C176" s="36" t="s">
        <v>504</v>
      </c>
      <c r="D176" s="37">
        <v>34700</v>
      </c>
      <c r="E176" s="37" t="s">
        <v>20</v>
      </c>
      <c r="F176" s="38">
        <v>34700</v>
      </c>
      <c r="G176" s="39"/>
    </row>
    <row r="177" spans="1:7" ht="23.25" x14ac:dyDescent="0.25">
      <c r="A177" s="34" t="s">
        <v>505</v>
      </c>
      <c r="B177" s="35" t="s">
        <v>290</v>
      </c>
      <c r="C177" s="36" t="s">
        <v>506</v>
      </c>
      <c r="D177" s="37">
        <v>943191.84</v>
      </c>
      <c r="E177" s="37" t="s">
        <v>20</v>
      </c>
      <c r="F177" s="38">
        <v>943191.84</v>
      </c>
      <c r="G177" s="39"/>
    </row>
    <row r="178" spans="1:7" ht="23.25" x14ac:dyDescent="0.25">
      <c r="A178" s="34" t="s">
        <v>300</v>
      </c>
      <c r="B178" s="35" t="s">
        <v>290</v>
      </c>
      <c r="C178" s="36" t="s">
        <v>507</v>
      </c>
      <c r="D178" s="37">
        <v>943191.84</v>
      </c>
      <c r="E178" s="37" t="s">
        <v>20</v>
      </c>
      <c r="F178" s="38">
        <v>943191.84</v>
      </c>
      <c r="G178" s="39"/>
    </row>
    <row r="179" spans="1:7" ht="23.25" x14ac:dyDescent="0.25">
      <c r="A179" s="34" t="s">
        <v>302</v>
      </c>
      <c r="B179" s="35" t="s">
        <v>290</v>
      </c>
      <c r="C179" s="36" t="s">
        <v>508</v>
      </c>
      <c r="D179" s="37">
        <v>943191.84</v>
      </c>
      <c r="E179" s="37" t="s">
        <v>20</v>
      </c>
      <c r="F179" s="38">
        <v>943191.84</v>
      </c>
      <c r="G179" s="39"/>
    </row>
    <row r="180" spans="1:7" ht="135.75" x14ac:dyDescent="0.25">
      <c r="A180" s="34" t="s">
        <v>509</v>
      </c>
      <c r="B180" s="35" t="s">
        <v>290</v>
      </c>
      <c r="C180" s="36" t="s">
        <v>510</v>
      </c>
      <c r="D180" s="37">
        <v>5608000</v>
      </c>
      <c r="E180" s="37">
        <v>564782</v>
      </c>
      <c r="F180" s="38">
        <v>5043218</v>
      </c>
      <c r="G180" s="39"/>
    </row>
    <row r="181" spans="1:7" x14ac:dyDescent="0.25">
      <c r="A181" s="34" t="s">
        <v>511</v>
      </c>
      <c r="B181" s="35" t="s">
        <v>290</v>
      </c>
      <c r="C181" s="36" t="s">
        <v>512</v>
      </c>
      <c r="D181" s="37">
        <v>5608000</v>
      </c>
      <c r="E181" s="37">
        <v>564782</v>
      </c>
      <c r="F181" s="38">
        <v>5043218</v>
      </c>
      <c r="G181" s="39"/>
    </row>
    <row r="182" spans="1:7" x14ac:dyDescent="0.25">
      <c r="A182" s="34" t="s">
        <v>263</v>
      </c>
      <c r="B182" s="35" t="s">
        <v>290</v>
      </c>
      <c r="C182" s="36" t="s">
        <v>513</v>
      </c>
      <c r="D182" s="37">
        <v>5608000</v>
      </c>
      <c r="E182" s="37">
        <v>564782</v>
      </c>
      <c r="F182" s="38">
        <v>5043218</v>
      </c>
      <c r="G182" s="39"/>
    </row>
    <row r="183" spans="1:7" ht="23.25" x14ac:dyDescent="0.25">
      <c r="A183" s="34" t="s">
        <v>487</v>
      </c>
      <c r="B183" s="35" t="s">
        <v>290</v>
      </c>
      <c r="C183" s="36" t="s">
        <v>514</v>
      </c>
      <c r="D183" s="37">
        <v>50000</v>
      </c>
      <c r="E183" s="37">
        <v>50000</v>
      </c>
      <c r="F183" s="38" t="s">
        <v>20</v>
      </c>
      <c r="G183" s="39"/>
    </row>
    <row r="184" spans="1:7" x14ac:dyDescent="0.25">
      <c r="A184" s="34" t="s">
        <v>306</v>
      </c>
      <c r="B184" s="35" t="s">
        <v>290</v>
      </c>
      <c r="C184" s="36" t="s">
        <v>515</v>
      </c>
      <c r="D184" s="37">
        <v>50000</v>
      </c>
      <c r="E184" s="37">
        <v>50000</v>
      </c>
      <c r="F184" s="38" t="s">
        <v>20</v>
      </c>
      <c r="G184" s="39"/>
    </row>
    <row r="185" spans="1:7" x14ac:dyDescent="0.25">
      <c r="A185" s="34" t="s">
        <v>308</v>
      </c>
      <c r="B185" s="35" t="s">
        <v>290</v>
      </c>
      <c r="C185" s="36" t="s">
        <v>516</v>
      </c>
      <c r="D185" s="37">
        <v>50000</v>
      </c>
      <c r="E185" s="37">
        <v>50000</v>
      </c>
      <c r="F185" s="38" t="s">
        <v>20</v>
      </c>
      <c r="G185" s="39"/>
    </row>
    <row r="186" spans="1:7" x14ac:dyDescent="0.25">
      <c r="A186" s="34" t="s">
        <v>391</v>
      </c>
      <c r="B186" s="35" t="s">
        <v>290</v>
      </c>
      <c r="C186" s="36" t="s">
        <v>517</v>
      </c>
      <c r="D186" s="37" t="s">
        <v>20</v>
      </c>
      <c r="E186" s="37">
        <v>50000</v>
      </c>
      <c r="F186" s="38" t="s">
        <v>20</v>
      </c>
      <c r="G186" s="39"/>
    </row>
    <row r="187" spans="1:7" ht="34.5" x14ac:dyDescent="0.25">
      <c r="A187" s="34" t="s">
        <v>518</v>
      </c>
      <c r="B187" s="35" t="s">
        <v>290</v>
      </c>
      <c r="C187" s="36" t="s">
        <v>519</v>
      </c>
      <c r="D187" s="37">
        <v>77900</v>
      </c>
      <c r="E187" s="37">
        <v>13596.24</v>
      </c>
      <c r="F187" s="38">
        <v>64303.76</v>
      </c>
      <c r="G187" s="39"/>
    </row>
    <row r="188" spans="1:7" ht="23.25" x14ac:dyDescent="0.25">
      <c r="A188" s="34" t="s">
        <v>300</v>
      </c>
      <c r="B188" s="35" t="s">
        <v>290</v>
      </c>
      <c r="C188" s="36" t="s">
        <v>520</v>
      </c>
      <c r="D188" s="37">
        <v>77900</v>
      </c>
      <c r="E188" s="37">
        <v>13596.24</v>
      </c>
      <c r="F188" s="38">
        <v>64303.76</v>
      </c>
      <c r="G188" s="39"/>
    </row>
    <row r="189" spans="1:7" ht="23.25" x14ac:dyDescent="0.25">
      <c r="A189" s="34" t="s">
        <v>302</v>
      </c>
      <c r="B189" s="35" t="s">
        <v>290</v>
      </c>
      <c r="C189" s="36" t="s">
        <v>521</v>
      </c>
      <c r="D189" s="37">
        <v>77900</v>
      </c>
      <c r="E189" s="37">
        <v>13596.24</v>
      </c>
      <c r="F189" s="38">
        <v>64303.76</v>
      </c>
      <c r="G189" s="39"/>
    </row>
    <row r="190" spans="1:7" x14ac:dyDescent="0.25">
      <c r="A190" s="34" t="s">
        <v>304</v>
      </c>
      <c r="B190" s="35" t="s">
        <v>290</v>
      </c>
      <c r="C190" s="36" t="s">
        <v>522</v>
      </c>
      <c r="D190" s="37" t="s">
        <v>20</v>
      </c>
      <c r="E190" s="37">
        <v>13596.24</v>
      </c>
      <c r="F190" s="38" t="s">
        <v>20</v>
      </c>
      <c r="G190" s="39"/>
    </row>
    <row r="191" spans="1:7" ht="23.25" x14ac:dyDescent="0.25">
      <c r="A191" s="34" t="s">
        <v>523</v>
      </c>
      <c r="B191" s="35" t="s">
        <v>290</v>
      </c>
      <c r="C191" s="36" t="s">
        <v>524</v>
      </c>
      <c r="D191" s="37">
        <v>989898.99</v>
      </c>
      <c r="E191" s="37" t="s">
        <v>20</v>
      </c>
      <c r="F191" s="38">
        <v>989898.99</v>
      </c>
      <c r="G191" s="39"/>
    </row>
    <row r="192" spans="1:7" ht="23.25" x14ac:dyDescent="0.25">
      <c r="A192" s="34" t="s">
        <v>300</v>
      </c>
      <c r="B192" s="35" t="s">
        <v>290</v>
      </c>
      <c r="C192" s="36" t="s">
        <v>525</v>
      </c>
      <c r="D192" s="37">
        <v>989898.99</v>
      </c>
      <c r="E192" s="37" t="s">
        <v>20</v>
      </c>
      <c r="F192" s="38">
        <v>989898.99</v>
      </c>
      <c r="G192" s="39"/>
    </row>
    <row r="193" spans="1:7" ht="23.25" x14ac:dyDescent="0.25">
      <c r="A193" s="34" t="s">
        <v>302</v>
      </c>
      <c r="B193" s="35" t="s">
        <v>290</v>
      </c>
      <c r="C193" s="36" t="s">
        <v>526</v>
      </c>
      <c r="D193" s="37">
        <v>989898.99</v>
      </c>
      <c r="E193" s="37" t="s">
        <v>20</v>
      </c>
      <c r="F193" s="38">
        <v>989898.99</v>
      </c>
      <c r="G193" s="39"/>
    </row>
    <row r="194" spans="1:7" x14ac:dyDescent="0.25">
      <c r="A194" s="34" t="s">
        <v>527</v>
      </c>
      <c r="B194" s="35" t="s">
        <v>290</v>
      </c>
      <c r="C194" s="36" t="s">
        <v>528</v>
      </c>
      <c r="D194" s="37">
        <v>8000</v>
      </c>
      <c r="E194" s="37" t="s">
        <v>20</v>
      </c>
      <c r="F194" s="38">
        <v>8000</v>
      </c>
      <c r="G194" s="39"/>
    </row>
    <row r="195" spans="1:7" ht="23.25" x14ac:dyDescent="0.25">
      <c r="A195" s="34" t="s">
        <v>300</v>
      </c>
      <c r="B195" s="35" t="s">
        <v>290</v>
      </c>
      <c r="C195" s="36" t="s">
        <v>529</v>
      </c>
      <c r="D195" s="37">
        <v>8000</v>
      </c>
      <c r="E195" s="37" t="s">
        <v>20</v>
      </c>
      <c r="F195" s="38">
        <v>8000</v>
      </c>
      <c r="G195" s="39"/>
    </row>
    <row r="196" spans="1:7" ht="23.25" x14ac:dyDescent="0.25">
      <c r="A196" s="34" t="s">
        <v>302</v>
      </c>
      <c r="B196" s="35" t="s">
        <v>290</v>
      </c>
      <c r="C196" s="36" t="s">
        <v>530</v>
      </c>
      <c r="D196" s="37">
        <v>8000</v>
      </c>
      <c r="E196" s="37" t="s">
        <v>20</v>
      </c>
      <c r="F196" s="38">
        <v>8000</v>
      </c>
      <c r="G196" s="39"/>
    </row>
    <row r="197" spans="1:7" ht="23.25" x14ac:dyDescent="0.25">
      <c r="A197" s="34" t="s">
        <v>531</v>
      </c>
      <c r="B197" s="35" t="s">
        <v>290</v>
      </c>
      <c r="C197" s="36" t="s">
        <v>532</v>
      </c>
      <c r="D197" s="37">
        <v>9000</v>
      </c>
      <c r="E197" s="37" t="s">
        <v>20</v>
      </c>
      <c r="F197" s="38">
        <v>9000</v>
      </c>
      <c r="G197" s="39"/>
    </row>
    <row r="198" spans="1:7" x14ac:dyDescent="0.25">
      <c r="A198" s="34" t="s">
        <v>306</v>
      </c>
      <c r="B198" s="35" t="s">
        <v>290</v>
      </c>
      <c r="C198" s="36" t="s">
        <v>533</v>
      </c>
      <c r="D198" s="37">
        <v>9000</v>
      </c>
      <c r="E198" s="37" t="s">
        <v>20</v>
      </c>
      <c r="F198" s="38">
        <v>9000</v>
      </c>
      <c r="G198" s="39"/>
    </row>
    <row r="199" spans="1:7" x14ac:dyDescent="0.25">
      <c r="A199" s="34" t="s">
        <v>308</v>
      </c>
      <c r="B199" s="35" t="s">
        <v>290</v>
      </c>
      <c r="C199" s="36" t="s">
        <v>534</v>
      </c>
      <c r="D199" s="37">
        <v>9000</v>
      </c>
      <c r="E199" s="37" t="s">
        <v>20</v>
      </c>
      <c r="F199" s="38">
        <v>9000</v>
      </c>
      <c r="G199" s="39"/>
    </row>
    <row r="200" spans="1:7" x14ac:dyDescent="0.25">
      <c r="A200" s="34" t="s">
        <v>535</v>
      </c>
      <c r="B200" s="35" t="s">
        <v>290</v>
      </c>
      <c r="C200" s="36" t="s">
        <v>536</v>
      </c>
      <c r="D200" s="37">
        <v>76600</v>
      </c>
      <c r="E200" s="37">
        <v>12759.6</v>
      </c>
      <c r="F200" s="38">
        <v>63840.4</v>
      </c>
      <c r="G200" s="39"/>
    </row>
    <row r="201" spans="1:7" ht="23.25" x14ac:dyDescent="0.25">
      <c r="A201" s="34" t="s">
        <v>300</v>
      </c>
      <c r="B201" s="35" t="s">
        <v>290</v>
      </c>
      <c r="C201" s="36" t="s">
        <v>537</v>
      </c>
      <c r="D201" s="37">
        <v>76600</v>
      </c>
      <c r="E201" s="37">
        <v>12759.6</v>
      </c>
      <c r="F201" s="38">
        <v>63840.4</v>
      </c>
      <c r="G201" s="39"/>
    </row>
    <row r="202" spans="1:7" ht="23.25" x14ac:dyDescent="0.25">
      <c r="A202" s="34" t="s">
        <v>302</v>
      </c>
      <c r="B202" s="35" t="s">
        <v>290</v>
      </c>
      <c r="C202" s="36" t="s">
        <v>538</v>
      </c>
      <c r="D202" s="37">
        <v>76600</v>
      </c>
      <c r="E202" s="37">
        <v>12759.6</v>
      </c>
      <c r="F202" s="38">
        <v>63840.4</v>
      </c>
      <c r="G202" s="39"/>
    </row>
    <row r="203" spans="1:7" x14ac:dyDescent="0.25">
      <c r="A203" s="34" t="s">
        <v>304</v>
      </c>
      <c r="B203" s="35" t="s">
        <v>290</v>
      </c>
      <c r="C203" s="36" t="s">
        <v>539</v>
      </c>
      <c r="D203" s="37" t="s">
        <v>20</v>
      </c>
      <c r="E203" s="37">
        <v>12759.6</v>
      </c>
      <c r="F203" s="38" t="s">
        <v>20</v>
      </c>
      <c r="G203" s="39"/>
    </row>
    <row r="204" spans="1:7" x14ac:dyDescent="0.25">
      <c r="A204" s="34" t="s">
        <v>540</v>
      </c>
      <c r="B204" s="35" t="s">
        <v>290</v>
      </c>
      <c r="C204" s="36" t="s">
        <v>541</v>
      </c>
      <c r="D204" s="37">
        <v>165500</v>
      </c>
      <c r="E204" s="37" t="s">
        <v>20</v>
      </c>
      <c r="F204" s="38">
        <v>165500</v>
      </c>
      <c r="G204" s="39"/>
    </row>
    <row r="205" spans="1:7" ht="23.25" x14ac:dyDescent="0.25">
      <c r="A205" s="34" t="s">
        <v>300</v>
      </c>
      <c r="B205" s="35" t="s">
        <v>290</v>
      </c>
      <c r="C205" s="36" t="s">
        <v>542</v>
      </c>
      <c r="D205" s="37">
        <v>165500</v>
      </c>
      <c r="E205" s="37" t="s">
        <v>20</v>
      </c>
      <c r="F205" s="38">
        <v>165500</v>
      </c>
      <c r="G205" s="39"/>
    </row>
    <row r="206" spans="1:7" ht="23.25" x14ac:dyDescent="0.25">
      <c r="A206" s="34" t="s">
        <v>302</v>
      </c>
      <c r="B206" s="35" t="s">
        <v>290</v>
      </c>
      <c r="C206" s="36" t="s">
        <v>543</v>
      </c>
      <c r="D206" s="37">
        <v>165500</v>
      </c>
      <c r="E206" s="37" t="s">
        <v>20</v>
      </c>
      <c r="F206" s="38">
        <v>165500</v>
      </c>
      <c r="G206" s="39"/>
    </row>
    <row r="207" spans="1:7" ht="147" x14ac:dyDescent="0.25">
      <c r="A207" s="34" t="s">
        <v>544</v>
      </c>
      <c r="B207" s="35" t="s">
        <v>290</v>
      </c>
      <c r="C207" s="36" t="s">
        <v>545</v>
      </c>
      <c r="D207" s="37">
        <v>57087423</v>
      </c>
      <c r="E207" s="37">
        <v>13445000</v>
      </c>
      <c r="F207" s="38">
        <v>43642423</v>
      </c>
      <c r="G207" s="39"/>
    </row>
    <row r="208" spans="1:7" ht="23.25" x14ac:dyDescent="0.25">
      <c r="A208" s="34" t="s">
        <v>437</v>
      </c>
      <c r="B208" s="35" t="s">
        <v>290</v>
      </c>
      <c r="C208" s="36" t="s">
        <v>546</v>
      </c>
      <c r="D208" s="37">
        <v>57087423</v>
      </c>
      <c r="E208" s="37">
        <v>13445000</v>
      </c>
      <c r="F208" s="38">
        <v>43642423</v>
      </c>
      <c r="G208" s="39"/>
    </row>
    <row r="209" spans="1:7" x14ac:dyDescent="0.25">
      <c r="A209" s="34" t="s">
        <v>439</v>
      </c>
      <c r="B209" s="35" t="s">
        <v>290</v>
      </c>
      <c r="C209" s="36" t="s">
        <v>547</v>
      </c>
      <c r="D209" s="37">
        <v>57087423</v>
      </c>
      <c r="E209" s="37">
        <v>13445000</v>
      </c>
      <c r="F209" s="38">
        <v>43642423</v>
      </c>
      <c r="G209" s="39"/>
    </row>
    <row r="210" spans="1:7" ht="45.75" x14ac:dyDescent="0.25">
      <c r="A210" s="34" t="s">
        <v>441</v>
      </c>
      <c r="B210" s="35" t="s">
        <v>290</v>
      </c>
      <c r="C210" s="36" t="s">
        <v>548</v>
      </c>
      <c r="D210" s="37" t="s">
        <v>20</v>
      </c>
      <c r="E210" s="37">
        <v>13445000</v>
      </c>
      <c r="F210" s="38" t="s">
        <v>20</v>
      </c>
      <c r="G210" s="39"/>
    </row>
    <row r="211" spans="1:7" x14ac:dyDescent="0.25">
      <c r="A211" s="34" t="s">
        <v>549</v>
      </c>
      <c r="B211" s="35" t="s">
        <v>290</v>
      </c>
      <c r="C211" s="36" t="s">
        <v>550</v>
      </c>
      <c r="D211" s="37">
        <v>12234800</v>
      </c>
      <c r="E211" s="37">
        <v>3403802.69</v>
      </c>
      <c r="F211" s="38">
        <v>8830997.3100000005</v>
      </c>
      <c r="G211" s="39"/>
    </row>
    <row r="212" spans="1:7" ht="23.25" x14ac:dyDescent="0.25">
      <c r="A212" s="34" t="s">
        <v>437</v>
      </c>
      <c r="B212" s="35" t="s">
        <v>290</v>
      </c>
      <c r="C212" s="36" t="s">
        <v>551</v>
      </c>
      <c r="D212" s="37">
        <v>12234800</v>
      </c>
      <c r="E212" s="37">
        <v>3403802.69</v>
      </c>
      <c r="F212" s="38">
        <v>8830997.3100000005</v>
      </c>
      <c r="G212" s="39"/>
    </row>
    <row r="213" spans="1:7" x14ac:dyDescent="0.25">
      <c r="A213" s="34" t="s">
        <v>439</v>
      </c>
      <c r="B213" s="35" t="s">
        <v>290</v>
      </c>
      <c r="C213" s="36" t="s">
        <v>552</v>
      </c>
      <c r="D213" s="37">
        <v>12234800</v>
      </c>
      <c r="E213" s="37">
        <v>3403802.69</v>
      </c>
      <c r="F213" s="38">
        <v>8830997.3100000005</v>
      </c>
      <c r="G213" s="39"/>
    </row>
    <row r="214" spans="1:7" ht="45.75" x14ac:dyDescent="0.25">
      <c r="A214" s="34" t="s">
        <v>441</v>
      </c>
      <c r="B214" s="35" t="s">
        <v>290</v>
      </c>
      <c r="C214" s="36" t="s">
        <v>553</v>
      </c>
      <c r="D214" s="37" t="s">
        <v>20</v>
      </c>
      <c r="E214" s="37">
        <v>3403802.69</v>
      </c>
      <c r="F214" s="38" t="s">
        <v>20</v>
      </c>
      <c r="G214" s="39"/>
    </row>
    <row r="215" spans="1:7" ht="68.25" x14ac:dyDescent="0.25">
      <c r="A215" s="34" t="s">
        <v>554</v>
      </c>
      <c r="B215" s="35" t="s">
        <v>290</v>
      </c>
      <c r="C215" s="36" t="s">
        <v>555</v>
      </c>
      <c r="D215" s="37">
        <v>928800</v>
      </c>
      <c r="E215" s="37">
        <v>212600</v>
      </c>
      <c r="F215" s="38">
        <v>716200</v>
      </c>
      <c r="G215" s="39"/>
    </row>
    <row r="216" spans="1:7" ht="23.25" x14ac:dyDescent="0.25">
      <c r="A216" s="34" t="s">
        <v>437</v>
      </c>
      <c r="B216" s="35" t="s">
        <v>290</v>
      </c>
      <c r="C216" s="36" t="s">
        <v>556</v>
      </c>
      <c r="D216" s="37">
        <v>928800</v>
      </c>
      <c r="E216" s="37">
        <v>212600</v>
      </c>
      <c r="F216" s="38">
        <v>716200</v>
      </c>
      <c r="G216" s="39"/>
    </row>
    <row r="217" spans="1:7" x14ac:dyDescent="0.25">
      <c r="A217" s="34" t="s">
        <v>439</v>
      </c>
      <c r="B217" s="35" t="s">
        <v>290</v>
      </c>
      <c r="C217" s="36" t="s">
        <v>557</v>
      </c>
      <c r="D217" s="37">
        <v>928800</v>
      </c>
      <c r="E217" s="37">
        <v>212600</v>
      </c>
      <c r="F217" s="38">
        <v>716200</v>
      </c>
      <c r="G217" s="39"/>
    </row>
    <row r="218" spans="1:7" ht="45.75" x14ac:dyDescent="0.25">
      <c r="A218" s="34" t="s">
        <v>441</v>
      </c>
      <c r="B218" s="35" t="s">
        <v>290</v>
      </c>
      <c r="C218" s="36" t="s">
        <v>558</v>
      </c>
      <c r="D218" s="37" t="s">
        <v>20</v>
      </c>
      <c r="E218" s="37">
        <v>212600</v>
      </c>
      <c r="F218" s="38" t="s">
        <v>20</v>
      </c>
      <c r="G218" s="39"/>
    </row>
    <row r="219" spans="1:7" ht="79.5" x14ac:dyDescent="0.25">
      <c r="A219" s="34" t="s">
        <v>559</v>
      </c>
      <c r="B219" s="35" t="s">
        <v>290</v>
      </c>
      <c r="C219" s="36" t="s">
        <v>560</v>
      </c>
      <c r="D219" s="37">
        <v>703080</v>
      </c>
      <c r="E219" s="37">
        <v>234380</v>
      </c>
      <c r="F219" s="38">
        <v>468700</v>
      </c>
      <c r="G219" s="39"/>
    </row>
    <row r="220" spans="1:7" ht="23.25" x14ac:dyDescent="0.25">
      <c r="A220" s="34" t="s">
        <v>437</v>
      </c>
      <c r="B220" s="35" t="s">
        <v>290</v>
      </c>
      <c r="C220" s="36" t="s">
        <v>561</v>
      </c>
      <c r="D220" s="37">
        <v>703080</v>
      </c>
      <c r="E220" s="37">
        <v>234380</v>
      </c>
      <c r="F220" s="38">
        <v>468700</v>
      </c>
      <c r="G220" s="39"/>
    </row>
    <row r="221" spans="1:7" x14ac:dyDescent="0.25">
      <c r="A221" s="34" t="s">
        <v>439</v>
      </c>
      <c r="B221" s="35" t="s">
        <v>290</v>
      </c>
      <c r="C221" s="36" t="s">
        <v>562</v>
      </c>
      <c r="D221" s="37">
        <v>703080</v>
      </c>
      <c r="E221" s="37">
        <v>234380</v>
      </c>
      <c r="F221" s="38">
        <v>468700</v>
      </c>
      <c r="G221" s="39"/>
    </row>
    <row r="222" spans="1:7" x14ac:dyDescent="0.25">
      <c r="A222" s="34" t="s">
        <v>563</v>
      </c>
      <c r="B222" s="35" t="s">
        <v>290</v>
      </c>
      <c r="C222" s="36" t="s">
        <v>564</v>
      </c>
      <c r="D222" s="37" t="s">
        <v>20</v>
      </c>
      <c r="E222" s="37">
        <v>234380</v>
      </c>
      <c r="F222" s="38" t="s">
        <v>20</v>
      </c>
      <c r="G222" s="39"/>
    </row>
    <row r="223" spans="1:7" ht="45.75" x14ac:dyDescent="0.25">
      <c r="A223" s="34" t="s">
        <v>565</v>
      </c>
      <c r="B223" s="35" t="s">
        <v>290</v>
      </c>
      <c r="C223" s="36" t="s">
        <v>566</v>
      </c>
      <c r="D223" s="37">
        <v>1047057.97</v>
      </c>
      <c r="E223" s="37">
        <v>261000</v>
      </c>
      <c r="F223" s="38">
        <v>786057.97</v>
      </c>
      <c r="G223" s="39"/>
    </row>
    <row r="224" spans="1:7" ht="23.25" x14ac:dyDescent="0.25">
      <c r="A224" s="34" t="s">
        <v>437</v>
      </c>
      <c r="B224" s="35" t="s">
        <v>290</v>
      </c>
      <c r="C224" s="36" t="s">
        <v>567</v>
      </c>
      <c r="D224" s="37">
        <v>1047057.97</v>
      </c>
      <c r="E224" s="37">
        <v>261000</v>
      </c>
      <c r="F224" s="38">
        <v>786057.97</v>
      </c>
      <c r="G224" s="39"/>
    </row>
    <row r="225" spans="1:7" x14ac:dyDescent="0.25">
      <c r="A225" s="34" t="s">
        <v>439</v>
      </c>
      <c r="B225" s="35" t="s">
        <v>290</v>
      </c>
      <c r="C225" s="36" t="s">
        <v>568</v>
      </c>
      <c r="D225" s="37">
        <v>1047057.97</v>
      </c>
      <c r="E225" s="37">
        <v>261000</v>
      </c>
      <c r="F225" s="38">
        <v>786057.97</v>
      </c>
      <c r="G225" s="39"/>
    </row>
    <row r="226" spans="1:7" x14ac:dyDescent="0.25">
      <c r="A226" s="34" t="s">
        <v>563</v>
      </c>
      <c r="B226" s="35" t="s">
        <v>290</v>
      </c>
      <c r="C226" s="36" t="s">
        <v>569</v>
      </c>
      <c r="D226" s="37" t="s">
        <v>20</v>
      </c>
      <c r="E226" s="37">
        <v>261000</v>
      </c>
      <c r="F226" s="38" t="s">
        <v>20</v>
      </c>
      <c r="G226" s="39"/>
    </row>
    <row r="227" spans="1:7" ht="34.5" x14ac:dyDescent="0.25">
      <c r="A227" s="34" t="s">
        <v>570</v>
      </c>
      <c r="B227" s="35" t="s">
        <v>290</v>
      </c>
      <c r="C227" s="36" t="s">
        <v>571</v>
      </c>
      <c r="D227" s="37">
        <v>18436320</v>
      </c>
      <c r="E227" s="37">
        <v>3682800</v>
      </c>
      <c r="F227" s="38">
        <v>14753520</v>
      </c>
      <c r="G227" s="39"/>
    </row>
    <row r="228" spans="1:7" ht="23.25" x14ac:dyDescent="0.25">
      <c r="A228" s="34" t="s">
        <v>437</v>
      </c>
      <c r="B228" s="35" t="s">
        <v>290</v>
      </c>
      <c r="C228" s="36" t="s">
        <v>572</v>
      </c>
      <c r="D228" s="37">
        <v>18436320</v>
      </c>
      <c r="E228" s="37">
        <v>3682800</v>
      </c>
      <c r="F228" s="38">
        <v>14753520</v>
      </c>
      <c r="G228" s="39"/>
    </row>
    <row r="229" spans="1:7" x14ac:dyDescent="0.25">
      <c r="A229" s="34" t="s">
        <v>439</v>
      </c>
      <c r="B229" s="35" t="s">
        <v>290</v>
      </c>
      <c r="C229" s="36" t="s">
        <v>573</v>
      </c>
      <c r="D229" s="37">
        <v>18436320</v>
      </c>
      <c r="E229" s="37">
        <v>3682800</v>
      </c>
      <c r="F229" s="38">
        <v>14753520</v>
      </c>
      <c r="G229" s="39"/>
    </row>
    <row r="230" spans="1:7" x14ac:dyDescent="0.25">
      <c r="A230" s="34" t="s">
        <v>563</v>
      </c>
      <c r="B230" s="35" t="s">
        <v>290</v>
      </c>
      <c r="C230" s="36" t="s">
        <v>574</v>
      </c>
      <c r="D230" s="37" t="s">
        <v>20</v>
      </c>
      <c r="E230" s="37">
        <v>3682800</v>
      </c>
      <c r="F230" s="38" t="s">
        <v>20</v>
      </c>
      <c r="G230" s="39"/>
    </row>
    <row r="231" spans="1:7" ht="90.75" x14ac:dyDescent="0.25">
      <c r="A231" s="34" t="s">
        <v>575</v>
      </c>
      <c r="B231" s="35" t="s">
        <v>290</v>
      </c>
      <c r="C231" s="36" t="s">
        <v>576</v>
      </c>
      <c r="D231" s="37">
        <v>150884765</v>
      </c>
      <c r="E231" s="37">
        <v>29581800</v>
      </c>
      <c r="F231" s="38">
        <v>121302965</v>
      </c>
      <c r="G231" s="39"/>
    </row>
    <row r="232" spans="1:7" ht="23.25" x14ac:dyDescent="0.25">
      <c r="A232" s="34" t="s">
        <v>437</v>
      </c>
      <c r="B232" s="35" t="s">
        <v>290</v>
      </c>
      <c r="C232" s="36" t="s">
        <v>577</v>
      </c>
      <c r="D232" s="37">
        <v>150884765</v>
      </c>
      <c r="E232" s="37">
        <v>29581800</v>
      </c>
      <c r="F232" s="38">
        <v>121302965</v>
      </c>
      <c r="G232" s="39"/>
    </row>
    <row r="233" spans="1:7" x14ac:dyDescent="0.25">
      <c r="A233" s="34" t="s">
        <v>439</v>
      </c>
      <c r="B233" s="35" t="s">
        <v>290</v>
      </c>
      <c r="C233" s="36" t="s">
        <v>578</v>
      </c>
      <c r="D233" s="37">
        <v>150884765</v>
      </c>
      <c r="E233" s="37">
        <v>29581800</v>
      </c>
      <c r="F233" s="38">
        <v>121302965</v>
      </c>
      <c r="G233" s="39"/>
    </row>
    <row r="234" spans="1:7" ht="45.75" x14ac:dyDescent="0.25">
      <c r="A234" s="34" t="s">
        <v>441</v>
      </c>
      <c r="B234" s="35" t="s">
        <v>290</v>
      </c>
      <c r="C234" s="36" t="s">
        <v>579</v>
      </c>
      <c r="D234" s="37" t="s">
        <v>20</v>
      </c>
      <c r="E234" s="37">
        <v>29581800</v>
      </c>
      <c r="F234" s="38" t="s">
        <v>20</v>
      </c>
      <c r="G234" s="39"/>
    </row>
    <row r="235" spans="1:7" x14ac:dyDescent="0.25">
      <c r="A235" s="34" t="s">
        <v>580</v>
      </c>
      <c r="B235" s="35" t="s">
        <v>290</v>
      </c>
      <c r="C235" s="36" t="s">
        <v>581</v>
      </c>
      <c r="D235" s="37">
        <v>34079719.049999997</v>
      </c>
      <c r="E235" s="37">
        <v>12234296.890000001</v>
      </c>
      <c r="F235" s="38">
        <v>21845422.16</v>
      </c>
      <c r="G235" s="39"/>
    </row>
    <row r="236" spans="1:7" ht="23.25" x14ac:dyDescent="0.25">
      <c r="A236" s="34" t="s">
        <v>437</v>
      </c>
      <c r="B236" s="35" t="s">
        <v>290</v>
      </c>
      <c r="C236" s="36" t="s">
        <v>582</v>
      </c>
      <c r="D236" s="37">
        <v>34079719.049999997</v>
      </c>
      <c r="E236" s="37">
        <v>12234296.890000001</v>
      </c>
      <c r="F236" s="38">
        <v>21845422.16</v>
      </c>
      <c r="G236" s="39"/>
    </row>
    <row r="237" spans="1:7" x14ac:dyDescent="0.25">
      <c r="A237" s="34" t="s">
        <v>439</v>
      </c>
      <c r="B237" s="35" t="s">
        <v>290</v>
      </c>
      <c r="C237" s="36" t="s">
        <v>583</v>
      </c>
      <c r="D237" s="37">
        <v>34079719.049999997</v>
      </c>
      <c r="E237" s="37">
        <v>12234296.890000001</v>
      </c>
      <c r="F237" s="38">
        <v>21845422.16</v>
      </c>
      <c r="G237" s="39"/>
    </row>
    <row r="238" spans="1:7" ht="45.75" x14ac:dyDescent="0.25">
      <c r="A238" s="34" t="s">
        <v>441</v>
      </c>
      <c r="B238" s="35" t="s">
        <v>290</v>
      </c>
      <c r="C238" s="36" t="s">
        <v>584</v>
      </c>
      <c r="D238" s="37" t="s">
        <v>20</v>
      </c>
      <c r="E238" s="37">
        <v>12234296.890000001</v>
      </c>
      <c r="F238" s="38" t="s">
        <v>20</v>
      </c>
      <c r="G238" s="39"/>
    </row>
    <row r="239" spans="1:7" ht="34.5" x14ac:dyDescent="0.25">
      <c r="A239" s="34" t="s">
        <v>585</v>
      </c>
      <c r="B239" s="35" t="s">
        <v>290</v>
      </c>
      <c r="C239" s="36" t="s">
        <v>586</v>
      </c>
      <c r="D239" s="37">
        <v>8178772.2599999998</v>
      </c>
      <c r="E239" s="37">
        <v>2726363.64</v>
      </c>
      <c r="F239" s="38">
        <v>5452408.6200000001</v>
      </c>
      <c r="G239" s="39"/>
    </row>
    <row r="240" spans="1:7" ht="23.25" x14ac:dyDescent="0.25">
      <c r="A240" s="34" t="s">
        <v>437</v>
      </c>
      <c r="B240" s="35" t="s">
        <v>290</v>
      </c>
      <c r="C240" s="36" t="s">
        <v>587</v>
      </c>
      <c r="D240" s="37">
        <v>8178772.2599999998</v>
      </c>
      <c r="E240" s="37">
        <v>2726363.64</v>
      </c>
      <c r="F240" s="38">
        <v>5452408.6200000001</v>
      </c>
      <c r="G240" s="39"/>
    </row>
    <row r="241" spans="1:7" x14ac:dyDescent="0.25">
      <c r="A241" s="34" t="s">
        <v>439</v>
      </c>
      <c r="B241" s="35" t="s">
        <v>290</v>
      </c>
      <c r="C241" s="36" t="s">
        <v>588</v>
      </c>
      <c r="D241" s="37">
        <v>8178772.2599999998</v>
      </c>
      <c r="E241" s="37">
        <v>2726363.64</v>
      </c>
      <c r="F241" s="38">
        <v>5452408.6200000001</v>
      </c>
      <c r="G241" s="39"/>
    </row>
    <row r="242" spans="1:7" x14ac:dyDescent="0.25">
      <c r="A242" s="34" t="s">
        <v>563</v>
      </c>
      <c r="B242" s="35" t="s">
        <v>290</v>
      </c>
      <c r="C242" s="36" t="s">
        <v>589</v>
      </c>
      <c r="D242" s="37" t="s">
        <v>20</v>
      </c>
      <c r="E242" s="37">
        <v>2726363.64</v>
      </c>
      <c r="F242" s="38" t="s">
        <v>20</v>
      </c>
      <c r="G242" s="39"/>
    </row>
    <row r="243" spans="1:7" ht="34.5" x14ac:dyDescent="0.25">
      <c r="A243" s="34" t="s">
        <v>590</v>
      </c>
      <c r="B243" s="35" t="s">
        <v>290</v>
      </c>
      <c r="C243" s="36" t="s">
        <v>591</v>
      </c>
      <c r="D243" s="37">
        <v>3343928</v>
      </c>
      <c r="E243" s="37">
        <v>2043939.39</v>
      </c>
      <c r="F243" s="38">
        <v>1299988.6100000001</v>
      </c>
      <c r="G243" s="39"/>
    </row>
    <row r="244" spans="1:7" ht="23.25" x14ac:dyDescent="0.25">
      <c r="A244" s="34" t="s">
        <v>437</v>
      </c>
      <c r="B244" s="35" t="s">
        <v>290</v>
      </c>
      <c r="C244" s="36" t="s">
        <v>592</v>
      </c>
      <c r="D244" s="37">
        <v>3343928</v>
      </c>
      <c r="E244" s="37">
        <v>2043939.39</v>
      </c>
      <c r="F244" s="38">
        <v>1299988.6100000001</v>
      </c>
      <c r="G244" s="39"/>
    </row>
    <row r="245" spans="1:7" x14ac:dyDescent="0.25">
      <c r="A245" s="34" t="s">
        <v>439</v>
      </c>
      <c r="B245" s="35" t="s">
        <v>290</v>
      </c>
      <c r="C245" s="36" t="s">
        <v>593</v>
      </c>
      <c r="D245" s="37">
        <v>3343928</v>
      </c>
      <c r="E245" s="37">
        <v>2043939.39</v>
      </c>
      <c r="F245" s="38">
        <v>1299988.6100000001</v>
      </c>
      <c r="G245" s="39"/>
    </row>
    <row r="246" spans="1:7" x14ac:dyDescent="0.25">
      <c r="A246" s="34" t="s">
        <v>563</v>
      </c>
      <c r="B246" s="35" t="s">
        <v>290</v>
      </c>
      <c r="C246" s="36" t="s">
        <v>594</v>
      </c>
      <c r="D246" s="37" t="s">
        <v>20</v>
      </c>
      <c r="E246" s="37">
        <v>2043939.39</v>
      </c>
      <c r="F246" s="38" t="s">
        <v>20</v>
      </c>
      <c r="G246" s="39"/>
    </row>
    <row r="247" spans="1:7" ht="68.25" x14ac:dyDescent="0.25">
      <c r="A247" s="34" t="s">
        <v>554</v>
      </c>
      <c r="B247" s="35" t="s">
        <v>290</v>
      </c>
      <c r="C247" s="36" t="s">
        <v>595</v>
      </c>
      <c r="D247" s="37">
        <v>3229200</v>
      </c>
      <c r="E247" s="37">
        <v>740700</v>
      </c>
      <c r="F247" s="38">
        <v>2488500</v>
      </c>
      <c r="G247" s="39"/>
    </row>
    <row r="248" spans="1:7" ht="23.25" x14ac:dyDescent="0.25">
      <c r="A248" s="34" t="s">
        <v>437</v>
      </c>
      <c r="B248" s="35" t="s">
        <v>290</v>
      </c>
      <c r="C248" s="36" t="s">
        <v>596</v>
      </c>
      <c r="D248" s="37">
        <v>3229200</v>
      </c>
      <c r="E248" s="37">
        <v>740700</v>
      </c>
      <c r="F248" s="38">
        <v>2488500</v>
      </c>
      <c r="G248" s="39"/>
    </row>
    <row r="249" spans="1:7" x14ac:dyDescent="0.25">
      <c r="A249" s="34" t="s">
        <v>439</v>
      </c>
      <c r="B249" s="35" t="s">
        <v>290</v>
      </c>
      <c r="C249" s="36" t="s">
        <v>597</v>
      </c>
      <c r="D249" s="37">
        <v>3229200</v>
      </c>
      <c r="E249" s="37">
        <v>740700</v>
      </c>
      <c r="F249" s="38">
        <v>2488500</v>
      </c>
      <c r="G249" s="39"/>
    </row>
    <row r="250" spans="1:7" ht="45.75" x14ac:dyDescent="0.25">
      <c r="A250" s="34" t="s">
        <v>441</v>
      </c>
      <c r="B250" s="35" t="s">
        <v>290</v>
      </c>
      <c r="C250" s="36" t="s">
        <v>598</v>
      </c>
      <c r="D250" s="37" t="s">
        <v>20</v>
      </c>
      <c r="E250" s="37">
        <v>740700</v>
      </c>
      <c r="F250" s="38" t="s">
        <v>20</v>
      </c>
      <c r="G250" s="39"/>
    </row>
    <row r="251" spans="1:7" ht="68.25" x14ac:dyDescent="0.25">
      <c r="A251" s="34" t="s">
        <v>554</v>
      </c>
      <c r="B251" s="35" t="s">
        <v>290</v>
      </c>
      <c r="C251" s="36" t="s">
        <v>599</v>
      </c>
      <c r="D251" s="37">
        <v>156000</v>
      </c>
      <c r="E251" s="37">
        <v>39000</v>
      </c>
      <c r="F251" s="38">
        <v>117000</v>
      </c>
      <c r="G251" s="39"/>
    </row>
    <row r="252" spans="1:7" ht="23.25" x14ac:dyDescent="0.25">
      <c r="A252" s="34" t="s">
        <v>437</v>
      </c>
      <c r="B252" s="35" t="s">
        <v>290</v>
      </c>
      <c r="C252" s="36" t="s">
        <v>600</v>
      </c>
      <c r="D252" s="37">
        <v>156000</v>
      </c>
      <c r="E252" s="37">
        <v>39000</v>
      </c>
      <c r="F252" s="38">
        <v>117000</v>
      </c>
      <c r="G252" s="39"/>
    </row>
    <row r="253" spans="1:7" x14ac:dyDescent="0.25">
      <c r="A253" s="34" t="s">
        <v>439</v>
      </c>
      <c r="B253" s="35" t="s">
        <v>290</v>
      </c>
      <c r="C253" s="36" t="s">
        <v>601</v>
      </c>
      <c r="D253" s="37">
        <v>156000</v>
      </c>
      <c r="E253" s="37">
        <v>39000</v>
      </c>
      <c r="F253" s="38">
        <v>117000</v>
      </c>
      <c r="G253" s="39"/>
    </row>
    <row r="254" spans="1:7" ht="45.75" x14ac:dyDescent="0.25">
      <c r="A254" s="34" t="s">
        <v>441</v>
      </c>
      <c r="B254" s="35" t="s">
        <v>290</v>
      </c>
      <c r="C254" s="36" t="s">
        <v>602</v>
      </c>
      <c r="D254" s="37" t="s">
        <v>20</v>
      </c>
      <c r="E254" s="37">
        <v>39000</v>
      </c>
      <c r="F254" s="38" t="s">
        <v>20</v>
      </c>
      <c r="G254" s="39"/>
    </row>
    <row r="255" spans="1:7" x14ac:dyDescent="0.25">
      <c r="A255" s="34" t="s">
        <v>603</v>
      </c>
      <c r="B255" s="35" t="s">
        <v>290</v>
      </c>
      <c r="C255" s="36" t="s">
        <v>604</v>
      </c>
      <c r="D255" s="37">
        <v>14961064</v>
      </c>
      <c r="E255" s="37">
        <v>2169660.2799999998</v>
      </c>
      <c r="F255" s="38">
        <v>12791403.720000001</v>
      </c>
      <c r="G255" s="39"/>
    </row>
    <row r="256" spans="1:7" ht="23.25" x14ac:dyDescent="0.25">
      <c r="A256" s="34" t="s">
        <v>605</v>
      </c>
      <c r="B256" s="35" t="s">
        <v>290</v>
      </c>
      <c r="C256" s="36" t="s">
        <v>606</v>
      </c>
      <c r="D256" s="37">
        <v>1550000</v>
      </c>
      <c r="E256" s="37" t="s">
        <v>20</v>
      </c>
      <c r="F256" s="38">
        <v>1550000</v>
      </c>
      <c r="G256" s="39"/>
    </row>
    <row r="257" spans="1:7" x14ac:dyDescent="0.25">
      <c r="A257" s="34" t="s">
        <v>607</v>
      </c>
      <c r="B257" s="35" t="s">
        <v>290</v>
      </c>
      <c r="C257" s="36" t="s">
        <v>608</v>
      </c>
      <c r="D257" s="37">
        <v>1550000</v>
      </c>
      <c r="E257" s="37" t="s">
        <v>20</v>
      </c>
      <c r="F257" s="38">
        <v>1550000</v>
      </c>
      <c r="G257" s="39"/>
    </row>
    <row r="258" spans="1:7" ht="23.25" x14ac:dyDescent="0.25">
      <c r="A258" s="34" t="s">
        <v>437</v>
      </c>
      <c r="B258" s="35" t="s">
        <v>290</v>
      </c>
      <c r="C258" s="36" t="s">
        <v>609</v>
      </c>
      <c r="D258" s="37">
        <v>13411064</v>
      </c>
      <c r="E258" s="37">
        <v>2169660.2799999998</v>
      </c>
      <c r="F258" s="38">
        <v>11241403.720000001</v>
      </c>
      <c r="G258" s="39"/>
    </row>
    <row r="259" spans="1:7" x14ac:dyDescent="0.25">
      <c r="A259" s="34" t="s">
        <v>439</v>
      </c>
      <c r="B259" s="35" t="s">
        <v>290</v>
      </c>
      <c r="C259" s="36" t="s">
        <v>610</v>
      </c>
      <c r="D259" s="37">
        <v>13411064</v>
      </c>
      <c r="E259" s="37">
        <v>2169660.2799999998</v>
      </c>
      <c r="F259" s="38">
        <v>11241403.720000001</v>
      </c>
      <c r="G259" s="39"/>
    </row>
    <row r="260" spans="1:7" ht="45.75" x14ac:dyDescent="0.25">
      <c r="A260" s="34" t="s">
        <v>441</v>
      </c>
      <c r="B260" s="35" t="s">
        <v>290</v>
      </c>
      <c r="C260" s="36" t="s">
        <v>611</v>
      </c>
      <c r="D260" s="37" t="s">
        <v>20</v>
      </c>
      <c r="E260" s="37">
        <v>2169660.2799999998</v>
      </c>
      <c r="F260" s="38" t="s">
        <v>20</v>
      </c>
      <c r="G260" s="39"/>
    </row>
    <row r="261" spans="1:7" x14ac:dyDescent="0.25">
      <c r="A261" s="34" t="s">
        <v>603</v>
      </c>
      <c r="B261" s="35" t="s">
        <v>290</v>
      </c>
      <c r="C261" s="36" t="s">
        <v>612</v>
      </c>
      <c r="D261" s="37">
        <v>16552500</v>
      </c>
      <c r="E261" s="37">
        <v>2984618.47</v>
      </c>
      <c r="F261" s="38">
        <v>13567881.529999999</v>
      </c>
      <c r="G261" s="39"/>
    </row>
    <row r="262" spans="1:7" ht="23.25" x14ac:dyDescent="0.25">
      <c r="A262" s="34" t="s">
        <v>437</v>
      </c>
      <c r="B262" s="35" t="s">
        <v>290</v>
      </c>
      <c r="C262" s="36" t="s">
        <v>613</v>
      </c>
      <c r="D262" s="37">
        <v>16552500</v>
      </c>
      <c r="E262" s="37">
        <v>2984618.47</v>
      </c>
      <c r="F262" s="38">
        <v>13567881.529999999</v>
      </c>
      <c r="G262" s="39"/>
    </row>
    <row r="263" spans="1:7" x14ac:dyDescent="0.25">
      <c r="A263" s="34" t="s">
        <v>439</v>
      </c>
      <c r="B263" s="35" t="s">
        <v>290</v>
      </c>
      <c r="C263" s="36" t="s">
        <v>614</v>
      </c>
      <c r="D263" s="37">
        <v>16552500</v>
      </c>
      <c r="E263" s="37">
        <v>2984618.47</v>
      </c>
      <c r="F263" s="38">
        <v>13567881.529999999</v>
      </c>
      <c r="G263" s="39"/>
    </row>
    <row r="264" spans="1:7" ht="45.75" x14ac:dyDescent="0.25">
      <c r="A264" s="34" t="s">
        <v>441</v>
      </c>
      <c r="B264" s="35" t="s">
        <v>290</v>
      </c>
      <c r="C264" s="36" t="s">
        <v>615</v>
      </c>
      <c r="D264" s="37" t="s">
        <v>20</v>
      </c>
      <c r="E264" s="37">
        <v>2984618.47</v>
      </c>
      <c r="F264" s="38" t="s">
        <v>20</v>
      </c>
      <c r="G264" s="39"/>
    </row>
    <row r="265" spans="1:7" ht="68.25" x14ac:dyDescent="0.25">
      <c r="A265" s="34" t="s">
        <v>554</v>
      </c>
      <c r="B265" s="35" t="s">
        <v>290</v>
      </c>
      <c r="C265" s="36" t="s">
        <v>616</v>
      </c>
      <c r="D265" s="37">
        <v>140400</v>
      </c>
      <c r="E265" s="37">
        <v>35100</v>
      </c>
      <c r="F265" s="38">
        <v>105300</v>
      </c>
      <c r="G265" s="39"/>
    </row>
    <row r="266" spans="1:7" ht="23.25" x14ac:dyDescent="0.25">
      <c r="A266" s="34" t="s">
        <v>437</v>
      </c>
      <c r="B266" s="35" t="s">
        <v>290</v>
      </c>
      <c r="C266" s="36" t="s">
        <v>617</v>
      </c>
      <c r="D266" s="37">
        <v>140400</v>
      </c>
      <c r="E266" s="37">
        <v>35100</v>
      </c>
      <c r="F266" s="38">
        <v>105300</v>
      </c>
      <c r="G266" s="39"/>
    </row>
    <row r="267" spans="1:7" x14ac:dyDescent="0.25">
      <c r="A267" s="34" t="s">
        <v>439</v>
      </c>
      <c r="B267" s="35" t="s">
        <v>290</v>
      </c>
      <c r="C267" s="36" t="s">
        <v>618</v>
      </c>
      <c r="D267" s="37">
        <v>140400</v>
      </c>
      <c r="E267" s="37">
        <v>35100</v>
      </c>
      <c r="F267" s="38">
        <v>105300</v>
      </c>
      <c r="G267" s="39"/>
    </row>
    <row r="268" spans="1:7" ht="45.75" x14ac:dyDescent="0.25">
      <c r="A268" s="34" t="s">
        <v>441</v>
      </c>
      <c r="B268" s="35" t="s">
        <v>290</v>
      </c>
      <c r="C268" s="36" t="s">
        <v>619</v>
      </c>
      <c r="D268" s="37" t="s">
        <v>20</v>
      </c>
      <c r="E268" s="37">
        <v>35100</v>
      </c>
      <c r="F268" s="38" t="s">
        <v>20</v>
      </c>
      <c r="G268" s="39"/>
    </row>
    <row r="269" spans="1:7" x14ac:dyDescent="0.25">
      <c r="A269" s="34" t="s">
        <v>620</v>
      </c>
      <c r="B269" s="35" t="s">
        <v>290</v>
      </c>
      <c r="C269" s="36" t="s">
        <v>621</v>
      </c>
      <c r="D269" s="37">
        <v>20000</v>
      </c>
      <c r="E269" s="37">
        <v>4052</v>
      </c>
      <c r="F269" s="38">
        <v>15948</v>
      </c>
      <c r="G269" s="39"/>
    </row>
    <row r="270" spans="1:7" ht="23.25" x14ac:dyDescent="0.25">
      <c r="A270" s="34" t="s">
        <v>300</v>
      </c>
      <c r="B270" s="35" t="s">
        <v>290</v>
      </c>
      <c r="C270" s="36" t="s">
        <v>622</v>
      </c>
      <c r="D270" s="37">
        <v>20000</v>
      </c>
      <c r="E270" s="37">
        <v>4052</v>
      </c>
      <c r="F270" s="38">
        <v>15948</v>
      </c>
      <c r="G270" s="39"/>
    </row>
    <row r="271" spans="1:7" ht="23.25" x14ac:dyDescent="0.25">
      <c r="A271" s="34" t="s">
        <v>302</v>
      </c>
      <c r="B271" s="35" t="s">
        <v>290</v>
      </c>
      <c r="C271" s="36" t="s">
        <v>623</v>
      </c>
      <c r="D271" s="37">
        <v>20000</v>
      </c>
      <c r="E271" s="37">
        <v>4052</v>
      </c>
      <c r="F271" s="38">
        <v>15948</v>
      </c>
      <c r="G271" s="39"/>
    </row>
    <row r="272" spans="1:7" x14ac:dyDescent="0.25">
      <c r="A272" s="34" t="s">
        <v>304</v>
      </c>
      <c r="B272" s="35" t="s">
        <v>290</v>
      </c>
      <c r="C272" s="36" t="s">
        <v>624</v>
      </c>
      <c r="D272" s="37" t="s">
        <v>20</v>
      </c>
      <c r="E272" s="37">
        <v>4052</v>
      </c>
      <c r="F272" s="38" t="s">
        <v>20</v>
      </c>
      <c r="G272" s="39"/>
    </row>
    <row r="273" spans="1:7" x14ac:dyDescent="0.25">
      <c r="A273" s="34" t="s">
        <v>625</v>
      </c>
      <c r="B273" s="35" t="s">
        <v>290</v>
      </c>
      <c r="C273" s="36" t="s">
        <v>626</v>
      </c>
      <c r="D273" s="37">
        <v>2211000</v>
      </c>
      <c r="E273" s="37">
        <v>516693.33</v>
      </c>
      <c r="F273" s="38">
        <v>1694306.67</v>
      </c>
      <c r="G273" s="39"/>
    </row>
    <row r="274" spans="1:7" ht="45.75" x14ac:dyDescent="0.25">
      <c r="A274" s="34" t="s">
        <v>292</v>
      </c>
      <c r="B274" s="35" t="s">
        <v>290</v>
      </c>
      <c r="C274" s="36" t="s">
        <v>627</v>
      </c>
      <c r="D274" s="37">
        <v>1991000</v>
      </c>
      <c r="E274" s="37">
        <v>443622.58</v>
      </c>
      <c r="F274" s="38">
        <v>1547377.42</v>
      </c>
      <c r="G274" s="39"/>
    </row>
    <row r="275" spans="1:7" ht="23.25" x14ac:dyDescent="0.25">
      <c r="A275" s="34" t="s">
        <v>294</v>
      </c>
      <c r="B275" s="35" t="s">
        <v>290</v>
      </c>
      <c r="C275" s="36" t="s">
        <v>628</v>
      </c>
      <c r="D275" s="37">
        <v>1991000</v>
      </c>
      <c r="E275" s="37">
        <v>443622.58</v>
      </c>
      <c r="F275" s="38">
        <v>1547377.42</v>
      </c>
      <c r="G275" s="39"/>
    </row>
    <row r="276" spans="1:7" x14ac:dyDescent="0.25">
      <c r="A276" s="34" t="s">
        <v>296</v>
      </c>
      <c r="B276" s="35" t="s">
        <v>290</v>
      </c>
      <c r="C276" s="36" t="s">
        <v>629</v>
      </c>
      <c r="D276" s="37" t="s">
        <v>20</v>
      </c>
      <c r="E276" s="37">
        <v>367615.16</v>
      </c>
      <c r="F276" s="38" t="s">
        <v>20</v>
      </c>
      <c r="G276" s="39"/>
    </row>
    <row r="277" spans="1:7" ht="34.5" x14ac:dyDescent="0.25">
      <c r="A277" s="34" t="s">
        <v>298</v>
      </c>
      <c r="B277" s="35" t="s">
        <v>290</v>
      </c>
      <c r="C277" s="36" t="s">
        <v>630</v>
      </c>
      <c r="D277" s="37" t="s">
        <v>20</v>
      </c>
      <c r="E277" s="37">
        <v>76007.42</v>
      </c>
      <c r="F277" s="38" t="s">
        <v>20</v>
      </c>
      <c r="G277" s="39"/>
    </row>
    <row r="278" spans="1:7" ht="23.25" x14ac:dyDescent="0.25">
      <c r="A278" s="34" t="s">
        <v>300</v>
      </c>
      <c r="B278" s="35" t="s">
        <v>290</v>
      </c>
      <c r="C278" s="36" t="s">
        <v>631</v>
      </c>
      <c r="D278" s="37">
        <v>220000</v>
      </c>
      <c r="E278" s="37">
        <v>73070.75</v>
      </c>
      <c r="F278" s="38">
        <v>146929.25</v>
      </c>
      <c r="G278" s="39"/>
    </row>
    <row r="279" spans="1:7" ht="23.25" x14ac:dyDescent="0.25">
      <c r="A279" s="34" t="s">
        <v>302</v>
      </c>
      <c r="B279" s="35" t="s">
        <v>290</v>
      </c>
      <c r="C279" s="36" t="s">
        <v>632</v>
      </c>
      <c r="D279" s="37">
        <v>220000</v>
      </c>
      <c r="E279" s="37">
        <v>73070.75</v>
      </c>
      <c r="F279" s="38">
        <v>146929.25</v>
      </c>
      <c r="G279" s="39"/>
    </row>
    <row r="280" spans="1:7" x14ac:dyDescent="0.25">
      <c r="A280" s="34" t="s">
        <v>304</v>
      </c>
      <c r="B280" s="35" t="s">
        <v>290</v>
      </c>
      <c r="C280" s="36" t="s">
        <v>633</v>
      </c>
      <c r="D280" s="37" t="s">
        <v>20</v>
      </c>
      <c r="E280" s="37">
        <v>5300</v>
      </c>
      <c r="F280" s="38" t="s">
        <v>20</v>
      </c>
      <c r="G280" s="39"/>
    </row>
    <row r="281" spans="1:7" x14ac:dyDescent="0.25">
      <c r="A281" s="34" t="s">
        <v>380</v>
      </c>
      <c r="B281" s="35" t="s">
        <v>290</v>
      </c>
      <c r="C281" s="36" t="s">
        <v>634</v>
      </c>
      <c r="D281" s="37" t="s">
        <v>20</v>
      </c>
      <c r="E281" s="37">
        <v>67770.75</v>
      </c>
      <c r="F281" s="38" t="s">
        <v>20</v>
      </c>
      <c r="G281" s="39"/>
    </row>
    <row r="282" spans="1:7" ht="23.25" x14ac:dyDescent="0.25">
      <c r="A282" s="34" t="s">
        <v>635</v>
      </c>
      <c r="B282" s="35" t="s">
        <v>290</v>
      </c>
      <c r="C282" s="36" t="s">
        <v>636</v>
      </c>
      <c r="D282" s="37">
        <v>52198900</v>
      </c>
      <c r="E282" s="37">
        <v>9144136.7300000004</v>
      </c>
      <c r="F282" s="38">
        <v>43054763.270000003</v>
      </c>
      <c r="G282" s="39"/>
    </row>
    <row r="283" spans="1:7" ht="45.75" x14ac:dyDescent="0.25">
      <c r="A283" s="34" t="s">
        <v>292</v>
      </c>
      <c r="B283" s="35" t="s">
        <v>290</v>
      </c>
      <c r="C283" s="36" t="s">
        <v>637</v>
      </c>
      <c r="D283" s="37">
        <v>51212000</v>
      </c>
      <c r="E283" s="37">
        <v>8923057.2799999993</v>
      </c>
      <c r="F283" s="38">
        <v>42288942.719999999</v>
      </c>
      <c r="G283" s="39"/>
    </row>
    <row r="284" spans="1:7" ht="23.25" x14ac:dyDescent="0.25">
      <c r="A284" s="34" t="s">
        <v>294</v>
      </c>
      <c r="B284" s="35" t="s">
        <v>290</v>
      </c>
      <c r="C284" s="36" t="s">
        <v>638</v>
      </c>
      <c r="D284" s="37">
        <v>51212000</v>
      </c>
      <c r="E284" s="37">
        <v>8923057.2799999993</v>
      </c>
      <c r="F284" s="38">
        <v>42288942.719999999</v>
      </c>
      <c r="G284" s="39"/>
    </row>
    <row r="285" spans="1:7" x14ac:dyDescent="0.25">
      <c r="A285" s="34" t="s">
        <v>296</v>
      </c>
      <c r="B285" s="35" t="s">
        <v>290</v>
      </c>
      <c r="C285" s="36" t="s">
        <v>639</v>
      </c>
      <c r="D285" s="37" t="s">
        <v>20</v>
      </c>
      <c r="E285" s="37">
        <v>7204078.7400000002</v>
      </c>
      <c r="F285" s="38" t="s">
        <v>20</v>
      </c>
      <c r="G285" s="39"/>
    </row>
    <row r="286" spans="1:7" ht="34.5" x14ac:dyDescent="0.25">
      <c r="A286" s="34" t="s">
        <v>298</v>
      </c>
      <c r="B286" s="35" t="s">
        <v>290</v>
      </c>
      <c r="C286" s="36" t="s">
        <v>640</v>
      </c>
      <c r="D286" s="37" t="s">
        <v>20</v>
      </c>
      <c r="E286" s="37">
        <v>1718978.54</v>
      </c>
      <c r="F286" s="38" t="s">
        <v>20</v>
      </c>
      <c r="G286" s="39"/>
    </row>
    <row r="287" spans="1:7" ht="23.25" x14ac:dyDescent="0.25">
      <c r="A287" s="34" t="s">
        <v>300</v>
      </c>
      <c r="B287" s="35" t="s">
        <v>290</v>
      </c>
      <c r="C287" s="36" t="s">
        <v>641</v>
      </c>
      <c r="D287" s="37">
        <v>741300</v>
      </c>
      <c r="E287" s="37">
        <v>151476.53</v>
      </c>
      <c r="F287" s="38">
        <v>589823.47</v>
      </c>
      <c r="G287" s="39"/>
    </row>
    <row r="288" spans="1:7" ht="23.25" x14ac:dyDescent="0.25">
      <c r="A288" s="34" t="s">
        <v>302</v>
      </c>
      <c r="B288" s="35" t="s">
        <v>290</v>
      </c>
      <c r="C288" s="36" t="s">
        <v>642</v>
      </c>
      <c r="D288" s="37">
        <v>741300</v>
      </c>
      <c r="E288" s="37">
        <v>151476.53</v>
      </c>
      <c r="F288" s="38">
        <v>589823.47</v>
      </c>
      <c r="G288" s="39"/>
    </row>
    <row r="289" spans="1:7" x14ac:dyDescent="0.25">
      <c r="A289" s="34" t="s">
        <v>304</v>
      </c>
      <c r="B289" s="35" t="s">
        <v>290</v>
      </c>
      <c r="C289" s="36" t="s">
        <v>643</v>
      </c>
      <c r="D289" s="37" t="s">
        <v>20</v>
      </c>
      <c r="E289" s="37">
        <v>151476.53</v>
      </c>
      <c r="F289" s="38" t="s">
        <v>20</v>
      </c>
      <c r="G289" s="39"/>
    </row>
    <row r="290" spans="1:7" x14ac:dyDescent="0.25">
      <c r="A290" s="34" t="s">
        <v>306</v>
      </c>
      <c r="B290" s="35" t="s">
        <v>290</v>
      </c>
      <c r="C290" s="36" t="s">
        <v>644</v>
      </c>
      <c r="D290" s="37">
        <v>245600</v>
      </c>
      <c r="E290" s="37">
        <v>69602.92</v>
      </c>
      <c r="F290" s="38">
        <v>175997.08</v>
      </c>
      <c r="G290" s="39"/>
    </row>
    <row r="291" spans="1:7" x14ac:dyDescent="0.25">
      <c r="A291" s="34" t="s">
        <v>308</v>
      </c>
      <c r="B291" s="35" t="s">
        <v>290</v>
      </c>
      <c r="C291" s="36" t="s">
        <v>645</v>
      </c>
      <c r="D291" s="37">
        <v>245600</v>
      </c>
      <c r="E291" s="37">
        <v>69602.92</v>
      </c>
      <c r="F291" s="38">
        <v>175997.08</v>
      </c>
      <c r="G291" s="39"/>
    </row>
    <row r="292" spans="1:7" x14ac:dyDescent="0.25">
      <c r="A292" s="34" t="s">
        <v>646</v>
      </c>
      <c r="B292" s="35" t="s">
        <v>290</v>
      </c>
      <c r="C292" s="36" t="s">
        <v>647</v>
      </c>
      <c r="D292" s="37" t="s">
        <v>20</v>
      </c>
      <c r="E292" s="37">
        <v>67567</v>
      </c>
      <c r="F292" s="38" t="s">
        <v>20</v>
      </c>
      <c r="G292" s="39"/>
    </row>
    <row r="293" spans="1:7" x14ac:dyDescent="0.25">
      <c r="A293" s="34" t="s">
        <v>310</v>
      </c>
      <c r="B293" s="35" t="s">
        <v>290</v>
      </c>
      <c r="C293" s="36" t="s">
        <v>648</v>
      </c>
      <c r="D293" s="37" t="s">
        <v>20</v>
      </c>
      <c r="E293" s="37">
        <v>1500</v>
      </c>
      <c r="F293" s="38" t="s">
        <v>20</v>
      </c>
      <c r="G293" s="39"/>
    </row>
    <row r="294" spans="1:7" x14ac:dyDescent="0.25">
      <c r="A294" s="34" t="s">
        <v>391</v>
      </c>
      <c r="B294" s="35" t="s">
        <v>290</v>
      </c>
      <c r="C294" s="36" t="s">
        <v>649</v>
      </c>
      <c r="D294" s="37" t="s">
        <v>20</v>
      </c>
      <c r="E294" s="37">
        <v>535.91999999999996</v>
      </c>
      <c r="F294" s="38" t="s">
        <v>20</v>
      </c>
      <c r="G294" s="39"/>
    </row>
    <row r="295" spans="1:7" x14ac:dyDescent="0.25">
      <c r="A295" s="34" t="s">
        <v>650</v>
      </c>
      <c r="B295" s="35" t="s">
        <v>290</v>
      </c>
      <c r="C295" s="36" t="s">
        <v>651</v>
      </c>
      <c r="D295" s="37">
        <v>7515344</v>
      </c>
      <c r="E295" s="37">
        <v>1453718.16</v>
      </c>
      <c r="F295" s="38">
        <v>6061625.8399999999</v>
      </c>
      <c r="G295" s="39"/>
    </row>
    <row r="296" spans="1:7" ht="23.25" x14ac:dyDescent="0.25">
      <c r="A296" s="34" t="s">
        <v>437</v>
      </c>
      <c r="B296" s="35" t="s">
        <v>290</v>
      </c>
      <c r="C296" s="36" t="s">
        <v>652</v>
      </c>
      <c r="D296" s="37">
        <v>7515344</v>
      </c>
      <c r="E296" s="37">
        <v>1453718.16</v>
      </c>
      <c r="F296" s="38">
        <v>6061625.8399999999</v>
      </c>
      <c r="G296" s="39"/>
    </row>
    <row r="297" spans="1:7" x14ac:dyDescent="0.25">
      <c r="A297" s="34" t="s">
        <v>439</v>
      </c>
      <c r="B297" s="35" t="s">
        <v>290</v>
      </c>
      <c r="C297" s="36" t="s">
        <v>653</v>
      </c>
      <c r="D297" s="37">
        <v>7515344</v>
      </c>
      <c r="E297" s="37">
        <v>1453718.16</v>
      </c>
      <c r="F297" s="38">
        <v>6061625.8399999999</v>
      </c>
      <c r="G297" s="39"/>
    </row>
    <row r="298" spans="1:7" ht="45.75" x14ac:dyDescent="0.25">
      <c r="A298" s="34" t="s">
        <v>441</v>
      </c>
      <c r="B298" s="35" t="s">
        <v>290</v>
      </c>
      <c r="C298" s="36" t="s">
        <v>654</v>
      </c>
      <c r="D298" s="37" t="s">
        <v>20</v>
      </c>
      <c r="E298" s="37">
        <v>1453718.16</v>
      </c>
      <c r="F298" s="38" t="s">
        <v>20</v>
      </c>
      <c r="G298" s="39"/>
    </row>
    <row r="299" spans="1:7" x14ac:dyDescent="0.25">
      <c r="A299" s="34" t="s">
        <v>655</v>
      </c>
      <c r="B299" s="35" t="s">
        <v>290</v>
      </c>
      <c r="C299" s="36" t="s">
        <v>656</v>
      </c>
      <c r="D299" s="37">
        <v>45000</v>
      </c>
      <c r="E299" s="37">
        <v>15000</v>
      </c>
      <c r="F299" s="38">
        <v>30000</v>
      </c>
      <c r="G299" s="39"/>
    </row>
    <row r="300" spans="1:7" x14ac:dyDescent="0.25">
      <c r="A300" s="34" t="s">
        <v>657</v>
      </c>
      <c r="B300" s="35" t="s">
        <v>290</v>
      </c>
      <c r="C300" s="36" t="s">
        <v>658</v>
      </c>
      <c r="D300" s="37">
        <v>45000</v>
      </c>
      <c r="E300" s="37">
        <v>15000</v>
      </c>
      <c r="F300" s="38">
        <v>30000</v>
      </c>
      <c r="G300" s="39"/>
    </row>
    <row r="301" spans="1:7" x14ac:dyDescent="0.25">
      <c r="A301" s="34" t="s">
        <v>655</v>
      </c>
      <c r="B301" s="35" t="s">
        <v>290</v>
      </c>
      <c r="C301" s="36" t="s">
        <v>659</v>
      </c>
      <c r="D301" s="37">
        <v>45000</v>
      </c>
      <c r="E301" s="37">
        <v>15000</v>
      </c>
      <c r="F301" s="38">
        <v>30000</v>
      </c>
      <c r="G301" s="39"/>
    </row>
    <row r="302" spans="1:7" ht="68.25" x14ac:dyDescent="0.25">
      <c r="A302" s="34" t="s">
        <v>554</v>
      </c>
      <c r="B302" s="35" t="s">
        <v>290</v>
      </c>
      <c r="C302" s="36" t="s">
        <v>660</v>
      </c>
      <c r="D302" s="37">
        <v>84000</v>
      </c>
      <c r="E302" s="37">
        <v>19000</v>
      </c>
      <c r="F302" s="38">
        <v>65000</v>
      </c>
      <c r="G302" s="39"/>
    </row>
    <row r="303" spans="1:7" ht="23.25" x14ac:dyDescent="0.25">
      <c r="A303" s="34" t="s">
        <v>437</v>
      </c>
      <c r="B303" s="35" t="s">
        <v>290</v>
      </c>
      <c r="C303" s="36" t="s">
        <v>661</v>
      </c>
      <c r="D303" s="37">
        <v>84000</v>
      </c>
      <c r="E303" s="37">
        <v>19000</v>
      </c>
      <c r="F303" s="38">
        <v>65000</v>
      </c>
      <c r="G303" s="39"/>
    </row>
    <row r="304" spans="1:7" x14ac:dyDescent="0.25">
      <c r="A304" s="34" t="s">
        <v>439</v>
      </c>
      <c r="B304" s="35" t="s">
        <v>290</v>
      </c>
      <c r="C304" s="36" t="s">
        <v>662</v>
      </c>
      <c r="D304" s="37">
        <v>84000</v>
      </c>
      <c r="E304" s="37">
        <v>19000</v>
      </c>
      <c r="F304" s="38">
        <v>65000</v>
      </c>
      <c r="G304" s="39"/>
    </row>
    <row r="305" spans="1:7" ht="45.75" x14ac:dyDescent="0.25">
      <c r="A305" s="34" t="s">
        <v>441</v>
      </c>
      <c r="B305" s="35" t="s">
        <v>290</v>
      </c>
      <c r="C305" s="36" t="s">
        <v>663</v>
      </c>
      <c r="D305" s="37" t="s">
        <v>20</v>
      </c>
      <c r="E305" s="37">
        <v>19000</v>
      </c>
      <c r="F305" s="38" t="s">
        <v>20</v>
      </c>
      <c r="G305" s="39"/>
    </row>
    <row r="306" spans="1:7" ht="34.5" x14ac:dyDescent="0.25">
      <c r="A306" s="34" t="s">
        <v>664</v>
      </c>
      <c r="B306" s="35" t="s">
        <v>290</v>
      </c>
      <c r="C306" s="36" t="s">
        <v>665</v>
      </c>
      <c r="D306" s="37">
        <v>699428.58</v>
      </c>
      <c r="E306" s="37" t="s">
        <v>20</v>
      </c>
      <c r="F306" s="38">
        <v>699428.58</v>
      </c>
      <c r="G306" s="39"/>
    </row>
    <row r="307" spans="1:7" ht="23.25" x14ac:dyDescent="0.25">
      <c r="A307" s="34" t="s">
        <v>437</v>
      </c>
      <c r="B307" s="35" t="s">
        <v>290</v>
      </c>
      <c r="C307" s="36" t="s">
        <v>666</v>
      </c>
      <c r="D307" s="37">
        <v>699428.58</v>
      </c>
      <c r="E307" s="37" t="s">
        <v>20</v>
      </c>
      <c r="F307" s="38">
        <v>699428.58</v>
      </c>
      <c r="G307" s="39"/>
    </row>
    <row r="308" spans="1:7" x14ac:dyDescent="0.25">
      <c r="A308" s="34" t="s">
        <v>439</v>
      </c>
      <c r="B308" s="35" t="s">
        <v>290</v>
      </c>
      <c r="C308" s="36" t="s">
        <v>667</v>
      </c>
      <c r="D308" s="37">
        <v>699428.58</v>
      </c>
      <c r="E308" s="37" t="s">
        <v>20</v>
      </c>
      <c r="F308" s="38">
        <v>699428.58</v>
      </c>
      <c r="G308" s="39"/>
    </row>
    <row r="309" spans="1:7" x14ac:dyDescent="0.25">
      <c r="A309" s="34" t="s">
        <v>668</v>
      </c>
      <c r="B309" s="35" t="s">
        <v>290</v>
      </c>
      <c r="C309" s="36" t="s">
        <v>669</v>
      </c>
      <c r="D309" s="37">
        <v>1387105</v>
      </c>
      <c r="E309" s="37">
        <v>1387105</v>
      </c>
      <c r="F309" s="38" t="s">
        <v>20</v>
      </c>
      <c r="G309" s="39"/>
    </row>
    <row r="310" spans="1:7" ht="23.25" x14ac:dyDescent="0.25">
      <c r="A310" s="34" t="s">
        <v>437</v>
      </c>
      <c r="B310" s="35" t="s">
        <v>290</v>
      </c>
      <c r="C310" s="36" t="s">
        <v>670</v>
      </c>
      <c r="D310" s="37">
        <v>1387105</v>
      </c>
      <c r="E310" s="37">
        <v>1387105</v>
      </c>
      <c r="F310" s="38" t="s">
        <v>20</v>
      </c>
      <c r="G310" s="39"/>
    </row>
    <row r="311" spans="1:7" x14ac:dyDescent="0.25">
      <c r="A311" s="34" t="s">
        <v>439</v>
      </c>
      <c r="B311" s="35" t="s">
        <v>290</v>
      </c>
      <c r="C311" s="36" t="s">
        <v>671</v>
      </c>
      <c r="D311" s="37">
        <v>1387105</v>
      </c>
      <c r="E311" s="37">
        <v>1387105</v>
      </c>
      <c r="F311" s="38" t="s">
        <v>20</v>
      </c>
      <c r="G311" s="39"/>
    </row>
    <row r="312" spans="1:7" x14ac:dyDescent="0.25">
      <c r="A312" s="34" t="s">
        <v>563</v>
      </c>
      <c r="B312" s="35" t="s">
        <v>290</v>
      </c>
      <c r="C312" s="36" t="s">
        <v>672</v>
      </c>
      <c r="D312" s="37" t="s">
        <v>20</v>
      </c>
      <c r="E312" s="37">
        <v>1387105</v>
      </c>
      <c r="F312" s="38" t="s">
        <v>20</v>
      </c>
      <c r="G312" s="39"/>
    </row>
    <row r="313" spans="1:7" ht="34.5" x14ac:dyDescent="0.25">
      <c r="A313" s="34" t="s">
        <v>673</v>
      </c>
      <c r="B313" s="35" t="s">
        <v>290</v>
      </c>
      <c r="C313" s="36" t="s">
        <v>674</v>
      </c>
      <c r="D313" s="37">
        <v>552735.71</v>
      </c>
      <c r="E313" s="37" t="s">
        <v>20</v>
      </c>
      <c r="F313" s="38">
        <v>552735.71</v>
      </c>
      <c r="G313" s="39"/>
    </row>
    <row r="314" spans="1:7" ht="23.25" x14ac:dyDescent="0.25">
      <c r="A314" s="34" t="s">
        <v>300</v>
      </c>
      <c r="B314" s="35" t="s">
        <v>290</v>
      </c>
      <c r="C314" s="36" t="s">
        <v>675</v>
      </c>
      <c r="D314" s="37">
        <v>552735.71</v>
      </c>
      <c r="E314" s="37" t="s">
        <v>20</v>
      </c>
      <c r="F314" s="38">
        <v>552735.71</v>
      </c>
      <c r="G314" s="39"/>
    </row>
    <row r="315" spans="1:7" ht="23.25" x14ac:dyDescent="0.25">
      <c r="A315" s="34" t="s">
        <v>302</v>
      </c>
      <c r="B315" s="35" t="s">
        <v>290</v>
      </c>
      <c r="C315" s="36" t="s">
        <v>676</v>
      </c>
      <c r="D315" s="37">
        <v>552735.71</v>
      </c>
      <c r="E315" s="37" t="s">
        <v>20</v>
      </c>
      <c r="F315" s="38">
        <v>552735.71</v>
      </c>
      <c r="G315" s="39"/>
    </row>
    <row r="316" spans="1:7" x14ac:dyDescent="0.25">
      <c r="A316" s="34" t="s">
        <v>677</v>
      </c>
      <c r="B316" s="35" t="s">
        <v>290</v>
      </c>
      <c r="C316" s="36" t="s">
        <v>678</v>
      </c>
      <c r="D316" s="37">
        <v>12155325.42</v>
      </c>
      <c r="E316" s="37">
        <v>2427777</v>
      </c>
      <c r="F316" s="38">
        <v>9727548.4199999999</v>
      </c>
      <c r="G316" s="39"/>
    </row>
    <row r="317" spans="1:7" ht="23.25" x14ac:dyDescent="0.25">
      <c r="A317" s="34" t="s">
        <v>437</v>
      </c>
      <c r="B317" s="35" t="s">
        <v>290</v>
      </c>
      <c r="C317" s="36" t="s">
        <v>679</v>
      </c>
      <c r="D317" s="37">
        <v>12155325.42</v>
      </c>
      <c r="E317" s="37">
        <v>2427777</v>
      </c>
      <c r="F317" s="38">
        <v>9727548.4199999999</v>
      </c>
      <c r="G317" s="39"/>
    </row>
    <row r="318" spans="1:7" x14ac:dyDescent="0.25">
      <c r="A318" s="34" t="s">
        <v>439</v>
      </c>
      <c r="B318" s="35" t="s">
        <v>290</v>
      </c>
      <c r="C318" s="36" t="s">
        <v>680</v>
      </c>
      <c r="D318" s="37">
        <v>12155325.42</v>
      </c>
      <c r="E318" s="37">
        <v>2427777</v>
      </c>
      <c r="F318" s="38">
        <v>9727548.4199999999</v>
      </c>
      <c r="G318" s="39"/>
    </row>
    <row r="319" spans="1:7" ht="45.75" x14ac:dyDescent="0.25">
      <c r="A319" s="34" t="s">
        <v>441</v>
      </c>
      <c r="B319" s="35" t="s">
        <v>290</v>
      </c>
      <c r="C319" s="36" t="s">
        <v>681</v>
      </c>
      <c r="D319" s="37" t="s">
        <v>20</v>
      </c>
      <c r="E319" s="37">
        <v>2427777</v>
      </c>
      <c r="F319" s="38" t="s">
        <v>20</v>
      </c>
      <c r="G319" s="39"/>
    </row>
    <row r="320" spans="1:7" x14ac:dyDescent="0.25">
      <c r="A320" s="34" t="s">
        <v>682</v>
      </c>
      <c r="B320" s="35" t="s">
        <v>290</v>
      </c>
      <c r="C320" s="36" t="s">
        <v>683</v>
      </c>
      <c r="D320" s="37">
        <v>15761925.41</v>
      </c>
      <c r="E320" s="37">
        <v>4405781.5</v>
      </c>
      <c r="F320" s="38">
        <v>11356143.91</v>
      </c>
      <c r="G320" s="39"/>
    </row>
    <row r="321" spans="1:7" ht="23.25" x14ac:dyDescent="0.25">
      <c r="A321" s="34" t="s">
        <v>437</v>
      </c>
      <c r="B321" s="35" t="s">
        <v>290</v>
      </c>
      <c r="C321" s="36" t="s">
        <v>684</v>
      </c>
      <c r="D321" s="37">
        <v>15761925.41</v>
      </c>
      <c r="E321" s="37">
        <v>4405781.5</v>
      </c>
      <c r="F321" s="38">
        <v>11356143.91</v>
      </c>
      <c r="G321" s="39"/>
    </row>
    <row r="322" spans="1:7" x14ac:dyDescent="0.25">
      <c r="A322" s="34" t="s">
        <v>439</v>
      </c>
      <c r="B322" s="35" t="s">
        <v>290</v>
      </c>
      <c r="C322" s="36" t="s">
        <v>685</v>
      </c>
      <c r="D322" s="37">
        <v>15761925.41</v>
      </c>
      <c r="E322" s="37">
        <v>4405781.5</v>
      </c>
      <c r="F322" s="38">
        <v>11356143.91</v>
      </c>
      <c r="G322" s="39"/>
    </row>
    <row r="323" spans="1:7" ht="45.75" x14ac:dyDescent="0.25">
      <c r="A323" s="34" t="s">
        <v>441</v>
      </c>
      <c r="B323" s="35" t="s">
        <v>290</v>
      </c>
      <c r="C323" s="36" t="s">
        <v>686</v>
      </c>
      <c r="D323" s="37" t="s">
        <v>20</v>
      </c>
      <c r="E323" s="37">
        <v>4405781.5</v>
      </c>
      <c r="F323" s="38" t="s">
        <v>20</v>
      </c>
      <c r="G323" s="39"/>
    </row>
    <row r="324" spans="1:7" ht="23.25" x14ac:dyDescent="0.25">
      <c r="A324" s="34" t="s">
        <v>687</v>
      </c>
      <c r="B324" s="35" t="s">
        <v>290</v>
      </c>
      <c r="C324" s="36" t="s">
        <v>688</v>
      </c>
      <c r="D324" s="37">
        <v>333300</v>
      </c>
      <c r="E324" s="37">
        <v>96988.21</v>
      </c>
      <c r="F324" s="38">
        <v>236311.79</v>
      </c>
      <c r="G324" s="39"/>
    </row>
    <row r="325" spans="1:7" ht="23.25" x14ac:dyDescent="0.25">
      <c r="A325" s="34" t="s">
        <v>300</v>
      </c>
      <c r="B325" s="35" t="s">
        <v>290</v>
      </c>
      <c r="C325" s="36" t="s">
        <v>689</v>
      </c>
      <c r="D325" s="37">
        <v>324000</v>
      </c>
      <c r="E325" s="37">
        <v>96988.21</v>
      </c>
      <c r="F325" s="38">
        <v>227011.79</v>
      </c>
      <c r="G325" s="39"/>
    </row>
    <row r="326" spans="1:7" ht="23.25" x14ac:dyDescent="0.25">
      <c r="A326" s="34" t="s">
        <v>302</v>
      </c>
      <c r="B326" s="35" t="s">
        <v>290</v>
      </c>
      <c r="C326" s="36" t="s">
        <v>690</v>
      </c>
      <c r="D326" s="37">
        <v>324000</v>
      </c>
      <c r="E326" s="37">
        <v>96988.21</v>
      </c>
      <c r="F326" s="38">
        <v>227011.79</v>
      </c>
      <c r="G326" s="39"/>
    </row>
    <row r="327" spans="1:7" x14ac:dyDescent="0.25">
      <c r="A327" s="34" t="s">
        <v>304</v>
      </c>
      <c r="B327" s="35" t="s">
        <v>290</v>
      </c>
      <c r="C327" s="36" t="s">
        <v>691</v>
      </c>
      <c r="D327" s="37" t="s">
        <v>20</v>
      </c>
      <c r="E327" s="37">
        <v>58433.760000000002</v>
      </c>
      <c r="F327" s="38" t="s">
        <v>20</v>
      </c>
      <c r="G327" s="39"/>
    </row>
    <row r="328" spans="1:7" x14ac:dyDescent="0.25">
      <c r="A328" s="34" t="s">
        <v>380</v>
      </c>
      <c r="B328" s="35" t="s">
        <v>290</v>
      </c>
      <c r="C328" s="36" t="s">
        <v>692</v>
      </c>
      <c r="D328" s="37" t="s">
        <v>20</v>
      </c>
      <c r="E328" s="37">
        <v>38554.449999999997</v>
      </c>
      <c r="F328" s="38" t="s">
        <v>20</v>
      </c>
      <c r="G328" s="39"/>
    </row>
    <row r="329" spans="1:7" x14ac:dyDescent="0.25">
      <c r="A329" s="34" t="s">
        <v>306</v>
      </c>
      <c r="B329" s="35" t="s">
        <v>290</v>
      </c>
      <c r="C329" s="36" t="s">
        <v>693</v>
      </c>
      <c r="D329" s="37">
        <v>9300</v>
      </c>
      <c r="E329" s="37" t="s">
        <v>20</v>
      </c>
      <c r="F329" s="38">
        <v>9300</v>
      </c>
      <c r="G329" s="39"/>
    </row>
    <row r="330" spans="1:7" x14ac:dyDescent="0.25">
      <c r="A330" s="34" t="s">
        <v>308</v>
      </c>
      <c r="B330" s="35" t="s">
        <v>290</v>
      </c>
      <c r="C330" s="36" t="s">
        <v>694</v>
      </c>
      <c r="D330" s="37">
        <v>9300</v>
      </c>
      <c r="E330" s="37" t="s">
        <v>20</v>
      </c>
      <c r="F330" s="38">
        <v>9300</v>
      </c>
      <c r="G330" s="39"/>
    </row>
    <row r="331" spans="1:7" ht="57" x14ac:dyDescent="0.25">
      <c r="A331" s="34" t="s">
        <v>695</v>
      </c>
      <c r="B331" s="35" t="s">
        <v>290</v>
      </c>
      <c r="C331" s="36" t="s">
        <v>696</v>
      </c>
      <c r="D331" s="37">
        <v>22733000</v>
      </c>
      <c r="E331" s="37">
        <v>4290000</v>
      </c>
      <c r="F331" s="38">
        <v>18443000</v>
      </c>
      <c r="G331" s="39"/>
    </row>
    <row r="332" spans="1:7" ht="23.25" x14ac:dyDescent="0.25">
      <c r="A332" s="34" t="s">
        <v>437</v>
      </c>
      <c r="B332" s="35" t="s">
        <v>290</v>
      </c>
      <c r="C332" s="36" t="s">
        <v>697</v>
      </c>
      <c r="D332" s="37">
        <v>22733000</v>
      </c>
      <c r="E332" s="37">
        <v>4290000</v>
      </c>
      <c r="F332" s="38">
        <v>18443000</v>
      </c>
      <c r="G332" s="39"/>
    </row>
    <row r="333" spans="1:7" x14ac:dyDescent="0.25">
      <c r="A333" s="34" t="s">
        <v>439</v>
      </c>
      <c r="B333" s="35" t="s">
        <v>290</v>
      </c>
      <c r="C333" s="36" t="s">
        <v>698</v>
      </c>
      <c r="D333" s="37">
        <v>22733000</v>
      </c>
      <c r="E333" s="37">
        <v>4290000</v>
      </c>
      <c r="F333" s="38">
        <v>18443000</v>
      </c>
      <c r="G333" s="39"/>
    </row>
    <row r="334" spans="1:7" ht="45.75" x14ac:dyDescent="0.25">
      <c r="A334" s="34" t="s">
        <v>441</v>
      </c>
      <c r="B334" s="35" t="s">
        <v>290</v>
      </c>
      <c r="C334" s="36" t="s">
        <v>699</v>
      </c>
      <c r="D334" s="37" t="s">
        <v>20</v>
      </c>
      <c r="E334" s="37">
        <v>4290000</v>
      </c>
      <c r="F334" s="38" t="s">
        <v>20</v>
      </c>
      <c r="G334" s="39"/>
    </row>
    <row r="335" spans="1:7" ht="57" x14ac:dyDescent="0.25">
      <c r="A335" s="34" t="s">
        <v>700</v>
      </c>
      <c r="B335" s="35" t="s">
        <v>290</v>
      </c>
      <c r="C335" s="36" t="s">
        <v>701</v>
      </c>
      <c r="D335" s="37">
        <v>3034000</v>
      </c>
      <c r="E335" s="37">
        <v>557000</v>
      </c>
      <c r="F335" s="38">
        <v>2477000</v>
      </c>
      <c r="G335" s="39"/>
    </row>
    <row r="336" spans="1:7" ht="23.25" x14ac:dyDescent="0.25">
      <c r="A336" s="34" t="s">
        <v>437</v>
      </c>
      <c r="B336" s="35" t="s">
        <v>290</v>
      </c>
      <c r="C336" s="36" t="s">
        <v>702</v>
      </c>
      <c r="D336" s="37">
        <v>3034000</v>
      </c>
      <c r="E336" s="37">
        <v>557000</v>
      </c>
      <c r="F336" s="38">
        <v>2477000</v>
      </c>
      <c r="G336" s="39"/>
    </row>
    <row r="337" spans="1:7" x14ac:dyDescent="0.25">
      <c r="A337" s="34" t="s">
        <v>439</v>
      </c>
      <c r="B337" s="35" t="s">
        <v>290</v>
      </c>
      <c r="C337" s="36" t="s">
        <v>703</v>
      </c>
      <c r="D337" s="37">
        <v>3034000</v>
      </c>
      <c r="E337" s="37">
        <v>557000</v>
      </c>
      <c r="F337" s="38">
        <v>2477000</v>
      </c>
      <c r="G337" s="39"/>
    </row>
    <row r="338" spans="1:7" ht="45.75" x14ac:dyDescent="0.25">
      <c r="A338" s="34" t="s">
        <v>441</v>
      </c>
      <c r="B338" s="35" t="s">
        <v>290</v>
      </c>
      <c r="C338" s="36" t="s">
        <v>704</v>
      </c>
      <c r="D338" s="37" t="s">
        <v>20</v>
      </c>
      <c r="E338" s="37">
        <v>557000</v>
      </c>
      <c r="F338" s="38" t="s">
        <v>20</v>
      </c>
      <c r="G338" s="39"/>
    </row>
    <row r="339" spans="1:7" x14ac:dyDescent="0.25">
      <c r="A339" s="34" t="s">
        <v>705</v>
      </c>
      <c r="B339" s="35" t="s">
        <v>290</v>
      </c>
      <c r="C339" s="36" t="s">
        <v>706</v>
      </c>
      <c r="D339" s="37">
        <v>314414.15999999997</v>
      </c>
      <c r="E339" s="37">
        <v>214915.16</v>
      </c>
      <c r="F339" s="38">
        <v>99499</v>
      </c>
      <c r="G339" s="39"/>
    </row>
    <row r="340" spans="1:7" ht="23.25" x14ac:dyDescent="0.25">
      <c r="A340" s="34" t="s">
        <v>437</v>
      </c>
      <c r="B340" s="35" t="s">
        <v>290</v>
      </c>
      <c r="C340" s="36" t="s">
        <v>707</v>
      </c>
      <c r="D340" s="37">
        <v>314414.15999999997</v>
      </c>
      <c r="E340" s="37">
        <v>214915.16</v>
      </c>
      <c r="F340" s="38">
        <v>99499</v>
      </c>
      <c r="G340" s="39"/>
    </row>
    <row r="341" spans="1:7" x14ac:dyDescent="0.25">
      <c r="A341" s="34" t="s">
        <v>439</v>
      </c>
      <c r="B341" s="35" t="s">
        <v>290</v>
      </c>
      <c r="C341" s="36" t="s">
        <v>708</v>
      </c>
      <c r="D341" s="37">
        <v>314414.15999999997</v>
      </c>
      <c r="E341" s="37">
        <v>214915.16</v>
      </c>
      <c r="F341" s="38">
        <v>99499</v>
      </c>
      <c r="G341" s="39"/>
    </row>
    <row r="342" spans="1:7" x14ac:dyDescent="0.25">
      <c r="A342" s="34" t="s">
        <v>563</v>
      </c>
      <c r="B342" s="35" t="s">
        <v>290</v>
      </c>
      <c r="C342" s="36" t="s">
        <v>709</v>
      </c>
      <c r="D342" s="37" t="s">
        <v>20</v>
      </c>
      <c r="E342" s="37">
        <v>214915.16</v>
      </c>
      <c r="F342" s="38" t="s">
        <v>20</v>
      </c>
      <c r="G342" s="39"/>
    </row>
    <row r="343" spans="1:7" ht="57" x14ac:dyDescent="0.25">
      <c r="A343" s="34" t="s">
        <v>710</v>
      </c>
      <c r="B343" s="35" t="s">
        <v>290</v>
      </c>
      <c r="C343" s="36" t="s">
        <v>711</v>
      </c>
      <c r="D343" s="37">
        <v>147600</v>
      </c>
      <c r="E343" s="37">
        <v>29700</v>
      </c>
      <c r="F343" s="38">
        <v>117900</v>
      </c>
      <c r="G343" s="39"/>
    </row>
    <row r="344" spans="1:7" ht="23.25" x14ac:dyDescent="0.25">
      <c r="A344" s="34" t="s">
        <v>437</v>
      </c>
      <c r="B344" s="35" t="s">
        <v>290</v>
      </c>
      <c r="C344" s="36" t="s">
        <v>712</v>
      </c>
      <c r="D344" s="37">
        <v>147600</v>
      </c>
      <c r="E344" s="37">
        <v>29700</v>
      </c>
      <c r="F344" s="38">
        <v>117900</v>
      </c>
      <c r="G344" s="39"/>
    </row>
    <row r="345" spans="1:7" x14ac:dyDescent="0.25">
      <c r="A345" s="34" t="s">
        <v>439</v>
      </c>
      <c r="B345" s="35" t="s">
        <v>290</v>
      </c>
      <c r="C345" s="36" t="s">
        <v>713</v>
      </c>
      <c r="D345" s="37">
        <v>147600</v>
      </c>
      <c r="E345" s="37">
        <v>29700</v>
      </c>
      <c r="F345" s="38">
        <v>117900</v>
      </c>
      <c r="G345" s="39"/>
    </row>
    <row r="346" spans="1:7" ht="45.75" x14ac:dyDescent="0.25">
      <c r="A346" s="34" t="s">
        <v>441</v>
      </c>
      <c r="B346" s="35" t="s">
        <v>290</v>
      </c>
      <c r="C346" s="36" t="s">
        <v>714</v>
      </c>
      <c r="D346" s="37" t="s">
        <v>20</v>
      </c>
      <c r="E346" s="37">
        <v>29700</v>
      </c>
      <c r="F346" s="38" t="s">
        <v>20</v>
      </c>
      <c r="G346" s="39"/>
    </row>
    <row r="347" spans="1:7" ht="23.25" x14ac:dyDescent="0.25">
      <c r="A347" s="34" t="s">
        <v>715</v>
      </c>
      <c r="B347" s="35" t="s">
        <v>290</v>
      </c>
      <c r="C347" s="36" t="s">
        <v>716</v>
      </c>
      <c r="D347" s="37">
        <v>2036800</v>
      </c>
      <c r="E347" s="37">
        <v>412731</v>
      </c>
      <c r="F347" s="38">
        <v>1624069</v>
      </c>
      <c r="G347" s="39"/>
    </row>
    <row r="348" spans="1:7" x14ac:dyDescent="0.25">
      <c r="A348" s="34" t="s">
        <v>657</v>
      </c>
      <c r="B348" s="35" t="s">
        <v>290</v>
      </c>
      <c r="C348" s="36" t="s">
        <v>717</v>
      </c>
      <c r="D348" s="37">
        <v>2036800</v>
      </c>
      <c r="E348" s="37">
        <v>412731</v>
      </c>
      <c r="F348" s="38">
        <v>1624069</v>
      </c>
      <c r="G348" s="39"/>
    </row>
    <row r="349" spans="1:7" x14ac:dyDescent="0.25">
      <c r="A349" s="34" t="s">
        <v>718</v>
      </c>
      <c r="B349" s="35" t="s">
        <v>290</v>
      </c>
      <c r="C349" s="36" t="s">
        <v>719</v>
      </c>
      <c r="D349" s="37">
        <v>2036800</v>
      </c>
      <c r="E349" s="37">
        <v>412731</v>
      </c>
      <c r="F349" s="38">
        <v>1624069</v>
      </c>
      <c r="G349" s="39"/>
    </row>
    <row r="350" spans="1:7" x14ac:dyDescent="0.25">
      <c r="A350" s="34" t="s">
        <v>720</v>
      </c>
      <c r="B350" s="35" t="s">
        <v>290</v>
      </c>
      <c r="C350" s="36" t="s">
        <v>721</v>
      </c>
      <c r="D350" s="37" t="s">
        <v>20</v>
      </c>
      <c r="E350" s="37">
        <v>412731</v>
      </c>
      <c r="F350" s="38" t="s">
        <v>20</v>
      </c>
      <c r="G350" s="39"/>
    </row>
    <row r="351" spans="1:7" x14ac:dyDescent="0.25">
      <c r="A351" s="34" t="s">
        <v>722</v>
      </c>
      <c r="B351" s="35" t="s">
        <v>290</v>
      </c>
      <c r="C351" s="36" t="s">
        <v>723</v>
      </c>
      <c r="D351" s="37">
        <v>752281.86</v>
      </c>
      <c r="E351" s="37">
        <v>752281.86</v>
      </c>
      <c r="F351" s="38" t="s">
        <v>20</v>
      </c>
      <c r="G351" s="39"/>
    </row>
    <row r="352" spans="1:7" x14ac:dyDescent="0.25">
      <c r="A352" s="34" t="s">
        <v>657</v>
      </c>
      <c r="B352" s="35" t="s">
        <v>290</v>
      </c>
      <c r="C352" s="36" t="s">
        <v>724</v>
      </c>
      <c r="D352" s="37">
        <v>752281.86</v>
      </c>
      <c r="E352" s="37">
        <v>752281.86</v>
      </c>
      <c r="F352" s="38" t="s">
        <v>20</v>
      </c>
      <c r="G352" s="39"/>
    </row>
    <row r="353" spans="1:7" ht="23.25" x14ac:dyDescent="0.25">
      <c r="A353" s="34" t="s">
        <v>725</v>
      </c>
      <c r="B353" s="35" t="s">
        <v>290</v>
      </c>
      <c r="C353" s="36" t="s">
        <v>726</v>
      </c>
      <c r="D353" s="37">
        <v>752281.86</v>
      </c>
      <c r="E353" s="37">
        <v>752281.86</v>
      </c>
      <c r="F353" s="38" t="s">
        <v>20</v>
      </c>
      <c r="G353" s="39"/>
    </row>
    <row r="354" spans="1:7" ht="23.25" x14ac:dyDescent="0.25">
      <c r="A354" s="34" t="s">
        <v>727</v>
      </c>
      <c r="B354" s="35" t="s">
        <v>290</v>
      </c>
      <c r="C354" s="36" t="s">
        <v>728</v>
      </c>
      <c r="D354" s="37" t="s">
        <v>20</v>
      </c>
      <c r="E354" s="37">
        <v>752281.86</v>
      </c>
      <c r="F354" s="38" t="s">
        <v>20</v>
      </c>
      <c r="G354" s="39"/>
    </row>
    <row r="355" spans="1:7" x14ac:dyDescent="0.25">
      <c r="A355" s="34" t="s">
        <v>729</v>
      </c>
      <c r="B355" s="35" t="s">
        <v>290</v>
      </c>
      <c r="C355" s="36" t="s">
        <v>730</v>
      </c>
      <c r="D355" s="37">
        <v>1450386</v>
      </c>
      <c r="E355" s="37">
        <v>1450386</v>
      </c>
      <c r="F355" s="38" t="s">
        <v>20</v>
      </c>
      <c r="G355" s="39"/>
    </row>
    <row r="356" spans="1:7" x14ac:dyDescent="0.25">
      <c r="A356" s="34" t="s">
        <v>657</v>
      </c>
      <c r="B356" s="35" t="s">
        <v>290</v>
      </c>
      <c r="C356" s="36" t="s">
        <v>731</v>
      </c>
      <c r="D356" s="37">
        <v>1450386</v>
      </c>
      <c r="E356" s="37">
        <v>1450386</v>
      </c>
      <c r="F356" s="38" t="s">
        <v>20</v>
      </c>
      <c r="G356" s="39"/>
    </row>
    <row r="357" spans="1:7" x14ac:dyDescent="0.25">
      <c r="A357" s="34" t="s">
        <v>718</v>
      </c>
      <c r="B357" s="35" t="s">
        <v>290</v>
      </c>
      <c r="C357" s="36" t="s">
        <v>732</v>
      </c>
      <c r="D357" s="37">
        <v>1450386</v>
      </c>
      <c r="E357" s="37">
        <v>1450386</v>
      </c>
      <c r="F357" s="38" t="s">
        <v>20</v>
      </c>
      <c r="G357" s="39"/>
    </row>
    <row r="358" spans="1:7" ht="23.25" x14ac:dyDescent="0.25">
      <c r="A358" s="34" t="s">
        <v>733</v>
      </c>
      <c r="B358" s="35" t="s">
        <v>290</v>
      </c>
      <c r="C358" s="36" t="s">
        <v>734</v>
      </c>
      <c r="D358" s="37" t="s">
        <v>20</v>
      </c>
      <c r="E358" s="37">
        <v>1450386</v>
      </c>
      <c r="F358" s="38" t="s">
        <v>20</v>
      </c>
      <c r="G358" s="39"/>
    </row>
    <row r="359" spans="1:7" x14ac:dyDescent="0.25">
      <c r="A359" s="34" t="s">
        <v>735</v>
      </c>
      <c r="B359" s="35" t="s">
        <v>290</v>
      </c>
      <c r="C359" s="36" t="s">
        <v>736</v>
      </c>
      <c r="D359" s="37">
        <v>68000</v>
      </c>
      <c r="E359" s="37">
        <v>8400</v>
      </c>
      <c r="F359" s="38">
        <v>59600</v>
      </c>
      <c r="G359" s="39"/>
    </row>
    <row r="360" spans="1:7" x14ac:dyDescent="0.25">
      <c r="A360" s="34" t="s">
        <v>657</v>
      </c>
      <c r="B360" s="35" t="s">
        <v>290</v>
      </c>
      <c r="C360" s="36" t="s">
        <v>737</v>
      </c>
      <c r="D360" s="37">
        <v>68000</v>
      </c>
      <c r="E360" s="37">
        <v>8400</v>
      </c>
      <c r="F360" s="38">
        <v>59600</v>
      </c>
      <c r="G360" s="39"/>
    </row>
    <row r="361" spans="1:7" x14ac:dyDescent="0.25">
      <c r="A361" s="34" t="s">
        <v>718</v>
      </c>
      <c r="B361" s="35" t="s">
        <v>290</v>
      </c>
      <c r="C361" s="36" t="s">
        <v>738</v>
      </c>
      <c r="D361" s="37">
        <v>68000</v>
      </c>
      <c r="E361" s="37">
        <v>8400</v>
      </c>
      <c r="F361" s="38">
        <v>59600</v>
      </c>
      <c r="G361" s="39"/>
    </row>
    <row r="362" spans="1:7" ht="23.25" x14ac:dyDescent="0.25">
      <c r="A362" s="34" t="s">
        <v>733</v>
      </c>
      <c r="B362" s="35" t="s">
        <v>290</v>
      </c>
      <c r="C362" s="36" t="s">
        <v>739</v>
      </c>
      <c r="D362" s="37" t="s">
        <v>20</v>
      </c>
      <c r="E362" s="37">
        <v>8400</v>
      </c>
      <c r="F362" s="38" t="s">
        <v>20</v>
      </c>
      <c r="G362" s="39"/>
    </row>
    <row r="363" spans="1:7" x14ac:dyDescent="0.25">
      <c r="A363" s="34" t="s">
        <v>735</v>
      </c>
      <c r="B363" s="35" t="s">
        <v>290</v>
      </c>
      <c r="C363" s="36" t="s">
        <v>740</v>
      </c>
      <c r="D363" s="37">
        <v>3915086</v>
      </c>
      <c r="E363" s="37">
        <v>1177368.3500000001</v>
      </c>
      <c r="F363" s="38">
        <v>2737717.65</v>
      </c>
      <c r="G363" s="39"/>
    </row>
    <row r="364" spans="1:7" x14ac:dyDescent="0.25">
      <c r="A364" s="34" t="s">
        <v>657</v>
      </c>
      <c r="B364" s="35" t="s">
        <v>290</v>
      </c>
      <c r="C364" s="36" t="s">
        <v>741</v>
      </c>
      <c r="D364" s="37">
        <v>3915086</v>
      </c>
      <c r="E364" s="37">
        <v>1177368.3500000001</v>
      </c>
      <c r="F364" s="38">
        <v>2737717.65</v>
      </c>
      <c r="G364" s="39"/>
    </row>
    <row r="365" spans="1:7" x14ac:dyDescent="0.25">
      <c r="A365" s="34" t="s">
        <v>718</v>
      </c>
      <c r="B365" s="35" t="s">
        <v>290</v>
      </c>
      <c r="C365" s="36" t="s">
        <v>742</v>
      </c>
      <c r="D365" s="37">
        <v>2957777</v>
      </c>
      <c r="E365" s="37">
        <v>889526</v>
      </c>
      <c r="F365" s="38">
        <v>2068251</v>
      </c>
      <c r="G365" s="39"/>
    </row>
    <row r="366" spans="1:7" ht="23.25" x14ac:dyDescent="0.25">
      <c r="A366" s="34" t="s">
        <v>733</v>
      </c>
      <c r="B366" s="35" t="s">
        <v>290</v>
      </c>
      <c r="C366" s="36" t="s">
        <v>743</v>
      </c>
      <c r="D366" s="37" t="s">
        <v>20</v>
      </c>
      <c r="E366" s="37">
        <v>889526</v>
      </c>
      <c r="F366" s="38" t="s">
        <v>20</v>
      </c>
      <c r="G366" s="39"/>
    </row>
    <row r="367" spans="1:7" ht="23.25" x14ac:dyDescent="0.25">
      <c r="A367" s="34" t="s">
        <v>725</v>
      </c>
      <c r="B367" s="35" t="s">
        <v>290</v>
      </c>
      <c r="C367" s="36" t="s">
        <v>744</v>
      </c>
      <c r="D367" s="37">
        <v>957309</v>
      </c>
      <c r="E367" s="37">
        <v>287842.34999999998</v>
      </c>
      <c r="F367" s="38">
        <v>669466.65</v>
      </c>
      <c r="G367" s="39"/>
    </row>
    <row r="368" spans="1:7" ht="23.25" x14ac:dyDescent="0.25">
      <c r="A368" s="34" t="s">
        <v>745</v>
      </c>
      <c r="B368" s="35" t="s">
        <v>290</v>
      </c>
      <c r="C368" s="36" t="s">
        <v>746</v>
      </c>
      <c r="D368" s="37" t="s">
        <v>20</v>
      </c>
      <c r="E368" s="37">
        <v>287842.34999999998</v>
      </c>
      <c r="F368" s="38" t="s">
        <v>20</v>
      </c>
      <c r="G368" s="39"/>
    </row>
    <row r="369" spans="1:7" ht="45.75" x14ac:dyDescent="0.25">
      <c r="A369" s="34" t="s">
        <v>747</v>
      </c>
      <c r="B369" s="35" t="s">
        <v>290</v>
      </c>
      <c r="C369" s="36" t="s">
        <v>748</v>
      </c>
      <c r="D369" s="37">
        <v>8270959.6200000001</v>
      </c>
      <c r="E369" s="37" t="s">
        <v>20</v>
      </c>
      <c r="F369" s="38">
        <v>8270959.6200000001</v>
      </c>
      <c r="G369" s="39"/>
    </row>
    <row r="370" spans="1:7" x14ac:dyDescent="0.25">
      <c r="A370" s="34" t="s">
        <v>657</v>
      </c>
      <c r="B370" s="35" t="s">
        <v>290</v>
      </c>
      <c r="C370" s="36" t="s">
        <v>749</v>
      </c>
      <c r="D370" s="37">
        <v>2568621</v>
      </c>
      <c r="E370" s="37" t="s">
        <v>20</v>
      </c>
      <c r="F370" s="38">
        <v>2568621</v>
      </c>
      <c r="G370" s="39"/>
    </row>
    <row r="371" spans="1:7" ht="23.25" x14ac:dyDescent="0.25">
      <c r="A371" s="34" t="s">
        <v>725</v>
      </c>
      <c r="B371" s="35" t="s">
        <v>290</v>
      </c>
      <c r="C371" s="36" t="s">
        <v>750</v>
      </c>
      <c r="D371" s="37">
        <v>2568621</v>
      </c>
      <c r="E371" s="37" t="s">
        <v>20</v>
      </c>
      <c r="F371" s="38">
        <v>2568621</v>
      </c>
      <c r="G371" s="39"/>
    </row>
    <row r="372" spans="1:7" ht="23.25" x14ac:dyDescent="0.25">
      <c r="A372" s="34" t="s">
        <v>605</v>
      </c>
      <c r="B372" s="35" t="s">
        <v>290</v>
      </c>
      <c r="C372" s="36" t="s">
        <v>751</v>
      </c>
      <c r="D372" s="37">
        <v>5702338.6200000001</v>
      </c>
      <c r="E372" s="37" t="s">
        <v>20</v>
      </c>
      <c r="F372" s="38">
        <v>5702338.6200000001</v>
      </c>
      <c r="G372" s="39"/>
    </row>
    <row r="373" spans="1:7" x14ac:dyDescent="0.25">
      <c r="A373" s="34" t="s">
        <v>607</v>
      </c>
      <c r="B373" s="35" t="s">
        <v>290</v>
      </c>
      <c r="C373" s="36" t="s">
        <v>752</v>
      </c>
      <c r="D373" s="37">
        <v>5702338.6200000001</v>
      </c>
      <c r="E373" s="37" t="s">
        <v>20</v>
      </c>
      <c r="F373" s="38">
        <v>5702338.6200000001</v>
      </c>
      <c r="G373" s="39"/>
    </row>
    <row r="374" spans="1:7" ht="34.5" x14ac:dyDescent="0.25">
      <c r="A374" s="34" t="s">
        <v>753</v>
      </c>
      <c r="B374" s="35" t="s">
        <v>290</v>
      </c>
      <c r="C374" s="36" t="s">
        <v>754</v>
      </c>
      <c r="D374" s="37">
        <v>991052</v>
      </c>
      <c r="E374" s="37">
        <v>231309.36</v>
      </c>
      <c r="F374" s="38">
        <v>759742.64</v>
      </c>
      <c r="G374" s="39"/>
    </row>
    <row r="375" spans="1:7" x14ac:dyDescent="0.25">
      <c r="A375" s="34" t="s">
        <v>657</v>
      </c>
      <c r="B375" s="35" t="s">
        <v>290</v>
      </c>
      <c r="C375" s="36" t="s">
        <v>755</v>
      </c>
      <c r="D375" s="37">
        <v>991052</v>
      </c>
      <c r="E375" s="37">
        <v>231309.36</v>
      </c>
      <c r="F375" s="38">
        <v>759742.64</v>
      </c>
      <c r="G375" s="39"/>
    </row>
    <row r="376" spans="1:7" x14ac:dyDescent="0.25">
      <c r="A376" s="34" t="s">
        <v>718</v>
      </c>
      <c r="B376" s="35" t="s">
        <v>290</v>
      </c>
      <c r="C376" s="36" t="s">
        <v>756</v>
      </c>
      <c r="D376" s="37">
        <v>991052</v>
      </c>
      <c r="E376" s="37">
        <v>231309.36</v>
      </c>
      <c r="F376" s="38">
        <v>759742.64</v>
      </c>
      <c r="G376" s="39"/>
    </row>
    <row r="377" spans="1:7" ht="23.25" x14ac:dyDescent="0.25">
      <c r="A377" s="34" t="s">
        <v>733</v>
      </c>
      <c r="B377" s="35" t="s">
        <v>290</v>
      </c>
      <c r="C377" s="36" t="s">
        <v>757</v>
      </c>
      <c r="D377" s="37" t="s">
        <v>20</v>
      </c>
      <c r="E377" s="37">
        <v>231309.36</v>
      </c>
      <c r="F377" s="38" t="s">
        <v>20</v>
      </c>
      <c r="G377" s="39"/>
    </row>
    <row r="378" spans="1:7" x14ac:dyDescent="0.25">
      <c r="A378" s="34" t="s">
        <v>758</v>
      </c>
      <c r="B378" s="35" t="s">
        <v>290</v>
      </c>
      <c r="C378" s="36" t="s">
        <v>759</v>
      </c>
      <c r="D378" s="37">
        <v>47000</v>
      </c>
      <c r="E378" s="37" t="s">
        <v>20</v>
      </c>
      <c r="F378" s="38">
        <v>47000</v>
      </c>
      <c r="G378" s="39"/>
    </row>
    <row r="379" spans="1:7" ht="23.25" x14ac:dyDescent="0.25">
      <c r="A379" s="34" t="s">
        <v>300</v>
      </c>
      <c r="B379" s="35" t="s">
        <v>290</v>
      </c>
      <c r="C379" s="36" t="s">
        <v>760</v>
      </c>
      <c r="D379" s="37">
        <v>47000</v>
      </c>
      <c r="E379" s="37" t="s">
        <v>20</v>
      </c>
      <c r="F379" s="38">
        <v>47000</v>
      </c>
      <c r="G379" s="39"/>
    </row>
    <row r="380" spans="1:7" ht="23.25" x14ac:dyDescent="0.25">
      <c r="A380" s="34" t="s">
        <v>302</v>
      </c>
      <c r="B380" s="35" t="s">
        <v>290</v>
      </c>
      <c r="C380" s="36" t="s">
        <v>761</v>
      </c>
      <c r="D380" s="37">
        <v>47000</v>
      </c>
      <c r="E380" s="37" t="s">
        <v>20</v>
      </c>
      <c r="F380" s="38">
        <v>47000</v>
      </c>
      <c r="G380" s="39"/>
    </row>
    <row r="381" spans="1:7" x14ac:dyDescent="0.25">
      <c r="A381" s="34" t="s">
        <v>762</v>
      </c>
      <c r="B381" s="35" t="s">
        <v>290</v>
      </c>
      <c r="C381" s="36" t="s">
        <v>763</v>
      </c>
      <c r="D381" s="37">
        <v>100000</v>
      </c>
      <c r="E381" s="37">
        <v>6362.8</v>
      </c>
      <c r="F381" s="38">
        <v>93637.2</v>
      </c>
      <c r="G381" s="39"/>
    </row>
    <row r="382" spans="1:7" ht="23.25" x14ac:dyDescent="0.25">
      <c r="A382" s="34" t="s">
        <v>300</v>
      </c>
      <c r="B382" s="35" t="s">
        <v>290</v>
      </c>
      <c r="C382" s="36" t="s">
        <v>764</v>
      </c>
      <c r="D382" s="37">
        <v>100000</v>
      </c>
      <c r="E382" s="37">
        <v>6362.8</v>
      </c>
      <c r="F382" s="38">
        <v>93637.2</v>
      </c>
      <c r="G382" s="39"/>
    </row>
    <row r="383" spans="1:7" ht="23.25" x14ac:dyDescent="0.25">
      <c r="A383" s="34" t="s">
        <v>302</v>
      </c>
      <c r="B383" s="35" t="s">
        <v>290</v>
      </c>
      <c r="C383" s="36" t="s">
        <v>765</v>
      </c>
      <c r="D383" s="37">
        <v>100000</v>
      </c>
      <c r="E383" s="37">
        <v>6362.8</v>
      </c>
      <c r="F383" s="38">
        <v>93637.2</v>
      </c>
      <c r="G383" s="39"/>
    </row>
    <row r="384" spans="1:7" x14ac:dyDescent="0.25">
      <c r="A384" s="34" t="s">
        <v>304</v>
      </c>
      <c r="B384" s="35" t="s">
        <v>290</v>
      </c>
      <c r="C384" s="36" t="s">
        <v>766</v>
      </c>
      <c r="D384" s="37" t="s">
        <v>20</v>
      </c>
      <c r="E384" s="37">
        <v>6362.8</v>
      </c>
      <c r="F384" s="38" t="s">
        <v>20</v>
      </c>
      <c r="G384" s="39"/>
    </row>
    <row r="385" spans="1:7" ht="23.25" x14ac:dyDescent="0.25">
      <c r="A385" s="34" t="s">
        <v>767</v>
      </c>
      <c r="B385" s="35" t="s">
        <v>290</v>
      </c>
      <c r="C385" s="36" t="s">
        <v>768</v>
      </c>
      <c r="D385" s="37">
        <v>113660734.86</v>
      </c>
      <c r="E385" s="37">
        <v>46500603.579999998</v>
      </c>
      <c r="F385" s="38">
        <v>67160131.280000001</v>
      </c>
      <c r="G385" s="39"/>
    </row>
    <row r="386" spans="1:7" ht="23.25" x14ac:dyDescent="0.25">
      <c r="A386" s="34" t="s">
        <v>605</v>
      </c>
      <c r="B386" s="35" t="s">
        <v>290</v>
      </c>
      <c r="C386" s="36" t="s">
        <v>769</v>
      </c>
      <c r="D386" s="37">
        <v>113660734.86</v>
      </c>
      <c r="E386" s="37">
        <v>46500603.579999998</v>
      </c>
      <c r="F386" s="38">
        <v>67160131.280000001</v>
      </c>
      <c r="G386" s="39"/>
    </row>
    <row r="387" spans="1:7" x14ac:dyDescent="0.25">
      <c r="A387" s="34" t="s">
        <v>607</v>
      </c>
      <c r="B387" s="35" t="s">
        <v>290</v>
      </c>
      <c r="C387" s="36" t="s">
        <v>770</v>
      </c>
      <c r="D387" s="37">
        <v>113660734.86</v>
      </c>
      <c r="E387" s="37">
        <v>46500603.579999998</v>
      </c>
      <c r="F387" s="38">
        <v>67160131.280000001</v>
      </c>
      <c r="G387" s="39"/>
    </row>
    <row r="388" spans="1:7" ht="34.5" x14ac:dyDescent="0.25">
      <c r="A388" s="34" t="s">
        <v>771</v>
      </c>
      <c r="B388" s="35" t="s">
        <v>290</v>
      </c>
      <c r="C388" s="36" t="s">
        <v>772</v>
      </c>
      <c r="D388" s="37" t="s">
        <v>20</v>
      </c>
      <c r="E388" s="37">
        <v>46500603.579999998</v>
      </c>
      <c r="F388" s="38" t="s">
        <v>20</v>
      </c>
      <c r="G388" s="39"/>
    </row>
    <row r="389" spans="1:7" x14ac:dyDescent="0.25">
      <c r="A389" s="34" t="s">
        <v>773</v>
      </c>
      <c r="B389" s="35" t="s">
        <v>290</v>
      </c>
      <c r="C389" s="36" t="s">
        <v>774</v>
      </c>
      <c r="D389" s="37">
        <v>5179400</v>
      </c>
      <c r="E389" s="37" t="s">
        <v>20</v>
      </c>
      <c r="F389" s="38">
        <v>5179400</v>
      </c>
      <c r="G389" s="39"/>
    </row>
    <row r="390" spans="1:7" ht="23.25" x14ac:dyDescent="0.25">
      <c r="A390" s="34" t="s">
        <v>437</v>
      </c>
      <c r="B390" s="35" t="s">
        <v>290</v>
      </c>
      <c r="C390" s="36" t="s">
        <v>775</v>
      </c>
      <c r="D390" s="37">
        <v>5179400</v>
      </c>
      <c r="E390" s="37" t="s">
        <v>20</v>
      </c>
      <c r="F390" s="38">
        <v>5179400</v>
      </c>
      <c r="G390" s="39"/>
    </row>
    <row r="391" spans="1:7" x14ac:dyDescent="0.25">
      <c r="A391" s="34" t="s">
        <v>439</v>
      </c>
      <c r="B391" s="35" t="s">
        <v>290</v>
      </c>
      <c r="C391" s="36" t="s">
        <v>776</v>
      </c>
      <c r="D391" s="37">
        <v>5179400</v>
      </c>
      <c r="E391" s="37" t="s">
        <v>20</v>
      </c>
      <c r="F391" s="38">
        <v>5179400</v>
      </c>
      <c r="G391" s="39"/>
    </row>
    <row r="392" spans="1:7" x14ac:dyDescent="0.25">
      <c r="A392" s="34" t="s">
        <v>777</v>
      </c>
      <c r="B392" s="35" t="s">
        <v>290</v>
      </c>
      <c r="C392" s="36" t="s">
        <v>778</v>
      </c>
      <c r="D392" s="37">
        <v>1010500</v>
      </c>
      <c r="E392" s="37">
        <v>252624</v>
      </c>
      <c r="F392" s="38">
        <v>757876</v>
      </c>
      <c r="G392" s="39"/>
    </row>
    <row r="393" spans="1:7" x14ac:dyDescent="0.25">
      <c r="A393" s="34" t="s">
        <v>511</v>
      </c>
      <c r="B393" s="35" t="s">
        <v>290</v>
      </c>
      <c r="C393" s="36" t="s">
        <v>779</v>
      </c>
      <c r="D393" s="37">
        <v>1010500</v>
      </c>
      <c r="E393" s="37">
        <v>252624</v>
      </c>
      <c r="F393" s="38">
        <v>757876</v>
      </c>
      <c r="G393" s="39"/>
    </row>
    <row r="394" spans="1:7" x14ac:dyDescent="0.25">
      <c r="A394" s="34" t="s">
        <v>780</v>
      </c>
      <c r="B394" s="35" t="s">
        <v>290</v>
      </c>
      <c r="C394" s="36" t="s">
        <v>781</v>
      </c>
      <c r="D394" s="37">
        <v>1010500</v>
      </c>
      <c r="E394" s="37">
        <v>252624</v>
      </c>
      <c r="F394" s="38">
        <v>757876</v>
      </c>
      <c r="G394" s="39"/>
    </row>
    <row r="395" spans="1:7" x14ac:dyDescent="0.25">
      <c r="A395" s="34" t="s">
        <v>211</v>
      </c>
      <c r="B395" s="35" t="s">
        <v>290</v>
      </c>
      <c r="C395" s="36" t="s">
        <v>782</v>
      </c>
      <c r="D395" s="37" t="s">
        <v>20</v>
      </c>
      <c r="E395" s="37">
        <v>252624</v>
      </c>
      <c r="F395" s="38" t="s">
        <v>20</v>
      </c>
      <c r="G395" s="39"/>
    </row>
    <row r="396" spans="1:7" x14ac:dyDescent="0.25">
      <c r="A396" s="34" t="s">
        <v>783</v>
      </c>
      <c r="B396" s="35" t="s">
        <v>290</v>
      </c>
      <c r="C396" s="36" t="s">
        <v>784</v>
      </c>
      <c r="D396" s="37">
        <v>10434000</v>
      </c>
      <c r="E396" s="37">
        <v>2293399</v>
      </c>
      <c r="F396" s="38">
        <v>8140601</v>
      </c>
      <c r="G396" s="39"/>
    </row>
    <row r="397" spans="1:7" x14ac:dyDescent="0.25">
      <c r="A397" s="34" t="s">
        <v>511</v>
      </c>
      <c r="B397" s="35" t="s">
        <v>290</v>
      </c>
      <c r="C397" s="36" t="s">
        <v>785</v>
      </c>
      <c r="D397" s="37">
        <v>10434000</v>
      </c>
      <c r="E397" s="37">
        <v>2293399</v>
      </c>
      <c r="F397" s="38">
        <v>8140601</v>
      </c>
      <c r="G397" s="39"/>
    </row>
    <row r="398" spans="1:7" x14ac:dyDescent="0.25">
      <c r="A398" s="34" t="s">
        <v>263</v>
      </c>
      <c r="B398" s="35" t="s">
        <v>290</v>
      </c>
      <c r="C398" s="36" t="s">
        <v>786</v>
      </c>
      <c r="D398" s="37">
        <v>10434000</v>
      </c>
      <c r="E398" s="37">
        <v>2293399</v>
      </c>
      <c r="F398" s="38">
        <v>8140601</v>
      </c>
      <c r="G398" s="39"/>
    </row>
    <row r="399" spans="1:7" ht="24" customHeight="1" x14ac:dyDescent="0.25">
      <c r="A399" s="40" t="s">
        <v>787</v>
      </c>
      <c r="B399" s="41" t="s">
        <v>788</v>
      </c>
      <c r="C399" s="42" t="s">
        <v>8</v>
      </c>
      <c r="D399" s="43">
        <v>-19226755.510000002</v>
      </c>
      <c r="E399" s="43">
        <v>-2701676.57</v>
      </c>
      <c r="F399" s="44" t="s">
        <v>8</v>
      </c>
      <c r="G399" s="45"/>
    </row>
    <row r="400" spans="1:7" ht="15" customHeight="1" x14ac:dyDescent="0.25">
      <c r="A400" s="46"/>
      <c r="B400" s="47"/>
      <c r="C400" s="47"/>
      <c r="D400" s="47"/>
      <c r="E400" s="47"/>
      <c r="F400" s="47"/>
      <c r="G400" s="8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7"/>
  <sheetViews>
    <sheetView zoomScaleNormal="100" zoomScaleSheetLayoutView="100" workbookViewId="0"/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5.7109375" style="1" customWidth="1"/>
    <col min="4" max="6" width="18.7109375" style="1" customWidth="1"/>
    <col min="7" max="7" width="8.5703125" style="1" customWidth="1"/>
    <col min="8" max="16384" width="8.5703125" style="1"/>
  </cols>
  <sheetData>
    <row r="1" spans="1:7" ht="15" customHeight="1" x14ac:dyDescent="0.25">
      <c r="A1" s="48"/>
      <c r="B1" s="49"/>
      <c r="C1" s="50"/>
      <c r="D1" s="10"/>
      <c r="E1" s="51"/>
      <c r="F1" s="23" t="s">
        <v>789</v>
      </c>
      <c r="G1" s="8"/>
    </row>
    <row r="2" spans="1:7" ht="14.1" customHeight="1" x14ac:dyDescent="0.25">
      <c r="A2" s="105" t="s">
        <v>790</v>
      </c>
      <c r="B2" s="105"/>
      <c r="C2" s="105"/>
      <c r="D2" s="105"/>
      <c r="E2" s="105"/>
      <c r="F2" s="105"/>
      <c r="G2" s="8"/>
    </row>
    <row r="3" spans="1:7" ht="12" customHeight="1" x14ac:dyDescent="0.25">
      <c r="A3" s="52"/>
      <c r="B3" s="53"/>
      <c r="C3" s="54"/>
      <c r="D3" s="55"/>
      <c r="E3" s="56"/>
      <c r="F3" s="57"/>
      <c r="G3" s="8"/>
    </row>
    <row r="4" spans="1:7" ht="13.5" customHeight="1" x14ac:dyDescent="0.25">
      <c r="A4" s="104" t="s">
        <v>0</v>
      </c>
      <c r="B4" s="104" t="s">
        <v>1</v>
      </c>
      <c r="C4" s="104" t="s">
        <v>791</v>
      </c>
      <c r="D4" s="104" t="s">
        <v>2</v>
      </c>
      <c r="E4" s="104" t="s">
        <v>3</v>
      </c>
      <c r="F4" s="104" t="s">
        <v>4</v>
      </c>
      <c r="G4" s="8"/>
    </row>
    <row r="5" spans="1:7" ht="12" customHeight="1" x14ac:dyDescent="0.25">
      <c r="A5" s="104"/>
      <c r="B5" s="104"/>
      <c r="C5" s="104"/>
      <c r="D5" s="104"/>
      <c r="E5" s="104"/>
      <c r="F5" s="104"/>
      <c r="G5" s="8"/>
    </row>
    <row r="6" spans="1:7" ht="12" customHeight="1" x14ac:dyDescent="0.25">
      <c r="A6" s="104"/>
      <c r="B6" s="104"/>
      <c r="C6" s="104"/>
      <c r="D6" s="104"/>
      <c r="E6" s="104"/>
      <c r="F6" s="104"/>
      <c r="G6" s="8"/>
    </row>
    <row r="7" spans="1:7" ht="11.25" customHeight="1" x14ac:dyDescent="0.25">
      <c r="A7" s="104"/>
      <c r="B7" s="104"/>
      <c r="C7" s="104"/>
      <c r="D7" s="104"/>
      <c r="E7" s="104"/>
      <c r="F7" s="104"/>
      <c r="G7" s="8"/>
    </row>
    <row r="8" spans="1:7" ht="10.5" customHeight="1" x14ac:dyDescent="0.25">
      <c r="A8" s="104"/>
      <c r="B8" s="104"/>
      <c r="C8" s="104"/>
      <c r="D8" s="104"/>
      <c r="E8" s="104"/>
      <c r="F8" s="104"/>
      <c r="G8" s="8"/>
    </row>
    <row r="9" spans="1:7" ht="12" customHeight="1" x14ac:dyDescent="0.25">
      <c r="A9" s="13">
        <v>1</v>
      </c>
      <c r="B9" s="14">
        <v>2</v>
      </c>
      <c r="C9" s="25">
        <v>3</v>
      </c>
      <c r="D9" s="26" t="s">
        <v>5</v>
      </c>
      <c r="E9" s="26" t="s">
        <v>6</v>
      </c>
      <c r="F9" s="26" t="s">
        <v>7</v>
      </c>
      <c r="G9" s="8"/>
    </row>
    <row r="10" spans="1:7" ht="18" customHeight="1" x14ac:dyDescent="0.25">
      <c r="A10" s="40" t="s">
        <v>792</v>
      </c>
      <c r="B10" s="58">
        <v>500</v>
      </c>
      <c r="C10" s="59" t="s">
        <v>8</v>
      </c>
      <c r="D10" s="17">
        <v>19226755.510000002</v>
      </c>
      <c r="E10" s="17">
        <v>2701676.57</v>
      </c>
      <c r="F10" s="29">
        <v>16525078.939999999</v>
      </c>
      <c r="G10" s="8"/>
    </row>
    <row r="11" spans="1:7" ht="12" customHeight="1" x14ac:dyDescent="0.25">
      <c r="A11" s="60" t="s">
        <v>9</v>
      </c>
      <c r="B11" s="61"/>
      <c r="C11" s="62"/>
      <c r="D11" s="63"/>
      <c r="E11" s="63"/>
      <c r="F11" s="64"/>
      <c r="G11" s="8"/>
    </row>
    <row r="12" spans="1:7" ht="18" customHeight="1" x14ac:dyDescent="0.25">
      <c r="A12" s="65" t="s">
        <v>793</v>
      </c>
      <c r="B12" s="61">
        <v>520</v>
      </c>
      <c r="C12" s="62" t="s">
        <v>8</v>
      </c>
      <c r="D12" s="66" t="s">
        <v>20</v>
      </c>
      <c r="E12" s="66" t="s">
        <v>20</v>
      </c>
      <c r="F12" s="67" t="s">
        <v>20</v>
      </c>
      <c r="G12" s="8"/>
    </row>
    <row r="13" spans="1:7" ht="12" customHeight="1" x14ac:dyDescent="0.25">
      <c r="A13" s="68" t="s">
        <v>794</v>
      </c>
      <c r="B13" s="61"/>
      <c r="C13" s="62"/>
      <c r="D13" s="63"/>
      <c r="E13" s="63"/>
      <c r="F13" s="64"/>
      <c r="G13" s="8"/>
    </row>
    <row r="14" spans="1:7" ht="14.1" customHeight="1" x14ac:dyDescent="0.25">
      <c r="A14" s="69" t="s">
        <v>795</v>
      </c>
      <c r="B14" s="61">
        <v>620</v>
      </c>
      <c r="C14" s="62" t="s">
        <v>8</v>
      </c>
      <c r="D14" s="66" t="s">
        <v>20</v>
      </c>
      <c r="E14" s="66" t="s">
        <v>20</v>
      </c>
      <c r="F14" s="67" t="s">
        <v>20</v>
      </c>
      <c r="G14" s="8"/>
    </row>
    <row r="15" spans="1:7" ht="12.95" customHeight="1" x14ac:dyDescent="0.25">
      <c r="A15" s="70" t="s">
        <v>794</v>
      </c>
      <c r="B15" s="61"/>
      <c r="C15" s="62"/>
      <c r="D15" s="63"/>
      <c r="E15" s="63"/>
      <c r="F15" s="64"/>
      <c r="G15" s="8"/>
    </row>
    <row r="16" spans="1:7" ht="14.1" customHeight="1" x14ac:dyDescent="0.25">
      <c r="A16" s="71" t="s">
        <v>796</v>
      </c>
      <c r="B16" s="61">
        <v>700</v>
      </c>
      <c r="C16" s="62"/>
      <c r="D16" s="66">
        <v>19226755.510000002</v>
      </c>
      <c r="E16" s="66">
        <v>2701676.57</v>
      </c>
      <c r="F16" s="67">
        <v>16525078.939999999</v>
      </c>
      <c r="G16" s="8"/>
    </row>
    <row r="17" spans="1:7" ht="23.25" x14ac:dyDescent="0.25">
      <c r="A17" s="72" t="s">
        <v>797</v>
      </c>
      <c r="B17" s="61">
        <v>700</v>
      </c>
      <c r="C17" s="62" t="s">
        <v>798</v>
      </c>
      <c r="D17" s="66">
        <v>19226755.510000002</v>
      </c>
      <c r="E17" s="66">
        <v>2701676.57</v>
      </c>
      <c r="F17" s="67">
        <v>16525078.939999999</v>
      </c>
      <c r="G17" s="8"/>
    </row>
    <row r="18" spans="1:7" ht="14.1" customHeight="1" x14ac:dyDescent="0.25">
      <c r="A18" s="69" t="s">
        <v>799</v>
      </c>
      <c r="B18" s="61">
        <v>710</v>
      </c>
      <c r="C18" s="62"/>
      <c r="D18" s="66">
        <v>-645313342.75</v>
      </c>
      <c r="E18" s="66">
        <v>-164283480.56</v>
      </c>
      <c r="F18" s="73" t="s">
        <v>800</v>
      </c>
      <c r="G18" s="8"/>
    </row>
    <row r="19" spans="1:7" x14ac:dyDescent="0.25">
      <c r="A19" s="34" t="s">
        <v>801</v>
      </c>
      <c r="B19" s="61">
        <v>710</v>
      </c>
      <c r="C19" s="62" t="s">
        <v>802</v>
      </c>
      <c r="D19" s="66">
        <v>-645313342.75</v>
      </c>
      <c r="E19" s="66">
        <v>-164283480.56</v>
      </c>
      <c r="F19" s="73" t="s">
        <v>800</v>
      </c>
      <c r="G19" s="8"/>
    </row>
    <row r="20" spans="1:7" x14ac:dyDescent="0.25">
      <c r="A20" s="34" t="s">
        <v>803</v>
      </c>
      <c r="B20" s="61">
        <v>710</v>
      </c>
      <c r="C20" s="62" t="s">
        <v>804</v>
      </c>
      <c r="D20" s="66">
        <v>-645313342.75</v>
      </c>
      <c r="E20" s="66">
        <v>-164283480.56</v>
      </c>
      <c r="F20" s="73" t="s">
        <v>800</v>
      </c>
      <c r="G20" s="8"/>
    </row>
    <row r="21" spans="1:7" x14ac:dyDescent="0.25">
      <c r="A21" s="34" t="s">
        <v>805</v>
      </c>
      <c r="B21" s="61">
        <v>710</v>
      </c>
      <c r="C21" s="62" t="s">
        <v>806</v>
      </c>
      <c r="D21" s="66">
        <v>-645313342.75</v>
      </c>
      <c r="E21" s="66">
        <v>-164283480.56</v>
      </c>
      <c r="F21" s="73" t="s">
        <v>800</v>
      </c>
      <c r="G21" s="8"/>
    </row>
    <row r="22" spans="1:7" ht="23.25" x14ac:dyDescent="0.25">
      <c r="A22" s="34" t="s">
        <v>807</v>
      </c>
      <c r="B22" s="61">
        <v>710</v>
      </c>
      <c r="C22" s="62" t="s">
        <v>808</v>
      </c>
      <c r="D22" s="66">
        <v>-645313342.75</v>
      </c>
      <c r="E22" s="66">
        <v>-164283480.56</v>
      </c>
      <c r="F22" s="73" t="s">
        <v>800</v>
      </c>
      <c r="G22" s="8"/>
    </row>
    <row r="23" spans="1:7" ht="14.1" customHeight="1" x14ac:dyDescent="0.25">
      <c r="A23" s="69" t="s">
        <v>809</v>
      </c>
      <c r="B23" s="61">
        <v>720</v>
      </c>
      <c r="C23" s="62"/>
      <c r="D23" s="66">
        <v>671050534.48000002</v>
      </c>
      <c r="E23" s="66">
        <v>166985157.13</v>
      </c>
      <c r="F23" s="73" t="s">
        <v>800</v>
      </c>
      <c r="G23" s="8"/>
    </row>
    <row r="24" spans="1:7" x14ac:dyDescent="0.25">
      <c r="A24" s="34" t="s">
        <v>810</v>
      </c>
      <c r="B24" s="61">
        <v>720</v>
      </c>
      <c r="C24" s="74" t="s">
        <v>811</v>
      </c>
      <c r="D24" s="66">
        <v>671050534.48000002</v>
      </c>
      <c r="E24" s="66">
        <v>166985157.13</v>
      </c>
      <c r="F24" s="73" t="s">
        <v>800</v>
      </c>
      <c r="G24" s="8"/>
    </row>
    <row r="25" spans="1:7" x14ac:dyDescent="0.25">
      <c r="A25" s="34" t="s">
        <v>812</v>
      </c>
      <c r="B25" s="61">
        <v>720</v>
      </c>
      <c r="C25" s="74" t="s">
        <v>813</v>
      </c>
      <c r="D25" s="66">
        <v>671050534.48000002</v>
      </c>
      <c r="E25" s="66">
        <v>166985157.13</v>
      </c>
      <c r="F25" s="73" t="s">
        <v>800</v>
      </c>
      <c r="G25" s="8"/>
    </row>
    <row r="26" spans="1:7" x14ac:dyDescent="0.25">
      <c r="A26" s="34" t="s">
        <v>814</v>
      </c>
      <c r="B26" s="61">
        <v>720</v>
      </c>
      <c r="C26" s="74" t="s">
        <v>815</v>
      </c>
      <c r="D26" s="66">
        <v>671050534.48000002</v>
      </c>
      <c r="E26" s="66">
        <v>166985157.13</v>
      </c>
      <c r="F26" s="73" t="s">
        <v>800</v>
      </c>
      <c r="G26" s="8"/>
    </row>
    <row r="27" spans="1:7" ht="23.25" x14ac:dyDescent="0.25">
      <c r="A27" s="34" t="s">
        <v>816</v>
      </c>
      <c r="B27" s="61">
        <v>720</v>
      </c>
      <c r="C27" s="74" t="s">
        <v>817</v>
      </c>
      <c r="D27" s="66">
        <v>671050534.48000002</v>
      </c>
      <c r="E27" s="66">
        <v>166985157.13</v>
      </c>
      <c r="F27" s="73" t="s">
        <v>800</v>
      </c>
      <c r="G27" s="8"/>
    </row>
    <row r="28" spans="1:7" ht="10.5" customHeight="1" x14ac:dyDescent="0.25">
      <c r="A28" s="75"/>
      <c r="B28" s="76"/>
      <c r="C28" s="77"/>
      <c r="D28" s="78"/>
      <c r="E28" s="79"/>
      <c r="F28" s="79"/>
      <c r="G28" s="8"/>
    </row>
    <row r="29" spans="1:7" x14ac:dyDescent="0.25">
      <c r="A29" s="80"/>
      <c r="B29" s="81" t="s">
        <v>818</v>
      </c>
      <c r="C29" s="80"/>
      <c r="D29" s="6"/>
      <c r="E29" s="82"/>
      <c r="F29" s="82"/>
      <c r="G29" s="8"/>
    </row>
    <row r="30" spans="1:7" ht="20.100000000000001" customHeight="1" x14ac:dyDescent="0.25">
      <c r="A30" s="9" t="s">
        <v>819</v>
      </c>
      <c r="B30" s="83"/>
      <c r="C30" s="8"/>
      <c r="D30" s="109" t="s">
        <v>820</v>
      </c>
      <c r="E30" s="109"/>
      <c r="F30" s="8"/>
      <c r="G30" s="8"/>
    </row>
    <row r="31" spans="1:7" ht="9.9499999999999993" customHeight="1" x14ac:dyDescent="0.25">
      <c r="A31" s="85"/>
      <c r="B31" s="86" t="s">
        <v>821</v>
      </c>
      <c r="C31" s="8"/>
      <c r="D31" s="107" t="s">
        <v>822</v>
      </c>
      <c r="E31" s="107"/>
      <c r="F31" s="8"/>
      <c r="G31" s="8"/>
    </row>
    <row r="32" spans="1:7" ht="9.9499999999999993" customHeight="1" x14ac:dyDescent="0.25">
      <c r="A32" s="80"/>
      <c r="B32" s="87"/>
      <c r="C32" s="88"/>
      <c r="D32" s="82"/>
      <c r="E32" s="82"/>
      <c r="F32" s="82"/>
      <c r="G32" s="8"/>
    </row>
    <row r="33" spans="1:7" ht="10.5" customHeight="1" x14ac:dyDescent="0.25">
      <c r="A33" s="89"/>
      <c r="B33" s="90"/>
      <c r="C33" s="88"/>
      <c r="D33" s="50"/>
      <c r="E33" s="110"/>
      <c r="F33" s="110"/>
      <c r="G33" s="8"/>
    </row>
    <row r="34" spans="1:7" x14ac:dyDescent="0.25">
      <c r="A34" s="48" t="s">
        <v>823</v>
      </c>
      <c r="B34" s="84"/>
      <c r="C34" s="8"/>
      <c r="D34" s="111"/>
      <c r="E34" s="111"/>
      <c r="F34" s="85"/>
      <c r="G34" s="8"/>
    </row>
    <row r="35" spans="1:7" ht="11.1" customHeight="1" x14ac:dyDescent="0.25">
      <c r="A35" s="8"/>
      <c r="B35" s="86" t="s">
        <v>821</v>
      </c>
      <c r="C35" s="8"/>
      <c r="D35" s="107" t="s">
        <v>822</v>
      </c>
      <c r="E35" s="107"/>
      <c r="F35" s="8"/>
      <c r="G35" s="8"/>
    </row>
    <row r="36" spans="1:7" ht="11.1" customHeight="1" x14ac:dyDescent="0.25">
      <c r="A36" s="8"/>
      <c r="B36" s="85"/>
      <c r="C36" s="8"/>
      <c r="D36" s="85"/>
      <c r="E36" s="85"/>
      <c r="F36" s="8"/>
      <c r="G36" s="8"/>
    </row>
    <row r="37" spans="1:7" ht="11.1" customHeight="1" x14ac:dyDescent="0.25">
      <c r="A37" s="8"/>
      <c r="B37" s="85"/>
      <c r="C37" s="8"/>
      <c r="D37" s="85"/>
      <c r="E37" s="85"/>
      <c r="F37" s="8"/>
      <c r="G37" s="8"/>
    </row>
    <row r="38" spans="1:7" ht="11.1" customHeight="1" x14ac:dyDescent="0.25">
      <c r="A38" s="8"/>
      <c r="B38" s="85"/>
      <c r="C38" s="8"/>
      <c r="D38" s="85"/>
      <c r="E38" s="85"/>
      <c r="F38" s="8"/>
      <c r="G38" s="8"/>
    </row>
    <row r="39" spans="1:7" ht="11.1" customHeight="1" x14ac:dyDescent="0.25">
      <c r="A39" s="8"/>
      <c r="B39" s="85"/>
      <c r="C39" s="8"/>
      <c r="D39" s="85"/>
      <c r="E39" s="85"/>
      <c r="F39" s="8"/>
      <c r="G39" s="8"/>
    </row>
    <row r="40" spans="1:7" ht="11.1" customHeight="1" x14ac:dyDescent="0.25">
      <c r="A40" s="8"/>
      <c r="B40" s="85"/>
      <c r="C40" s="8"/>
      <c r="D40" s="85"/>
      <c r="E40" s="85"/>
      <c r="F40" s="8"/>
      <c r="G40" s="8"/>
    </row>
    <row r="41" spans="1:7" ht="11.1" customHeight="1" x14ac:dyDescent="0.25">
      <c r="A41" s="8"/>
      <c r="B41" s="85"/>
      <c r="C41" s="8"/>
      <c r="D41" s="85"/>
      <c r="E41" s="85"/>
      <c r="F41" s="8"/>
      <c r="G41" s="8"/>
    </row>
    <row r="42" spans="1:7" ht="17.100000000000001" customHeight="1" x14ac:dyDescent="0.25">
      <c r="A42" s="6"/>
      <c r="B42" s="83"/>
      <c r="C42" s="88"/>
      <c r="D42" s="6"/>
      <c r="E42" s="6"/>
      <c r="F42" s="91" t="s">
        <v>824</v>
      </c>
      <c r="G42" s="8"/>
    </row>
    <row r="43" spans="1:7" ht="17.25" customHeight="1" x14ac:dyDescent="0.25">
      <c r="A43" s="9" t="s">
        <v>825</v>
      </c>
      <c r="B43" s="92"/>
      <c r="C43" s="8"/>
      <c r="D43" s="109" t="s">
        <v>826</v>
      </c>
      <c r="E43" s="109"/>
      <c r="F43" s="91" t="s">
        <v>824</v>
      </c>
      <c r="G43" s="8"/>
    </row>
    <row r="44" spans="1:7" ht="12" customHeight="1" x14ac:dyDescent="0.25">
      <c r="A44" s="85"/>
      <c r="B44" s="86" t="s">
        <v>821</v>
      </c>
      <c r="C44" s="8"/>
      <c r="D44" s="107" t="s">
        <v>822</v>
      </c>
      <c r="E44" s="107"/>
      <c r="F44" s="91" t="s">
        <v>824</v>
      </c>
      <c r="G44" s="8"/>
    </row>
    <row r="45" spans="1:7" ht="17.100000000000001" customHeight="1" x14ac:dyDescent="0.25">
      <c r="A45" s="9"/>
      <c r="B45" s="9"/>
      <c r="C45" s="9"/>
      <c r="D45" s="88"/>
      <c r="E45" s="6"/>
      <c r="F45" s="6"/>
      <c r="G45" s="8"/>
    </row>
    <row r="46" spans="1:7" hidden="1" x14ac:dyDescent="0.25">
      <c r="A46" s="9"/>
      <c r="B46" s="9" t="s">
        <v>818</v>
      </c>
      <c r="C46" s="9"/>
      <c r="D46" s="88"/>
      <c r="E46" s="6"/>
      <c r="F46" s="8"/>
      <c r="G46" s="8"/>
    </row>
    <row r="47" spans="1:7" hidden="1" x14ac:dyDescent="0.25">
      <c r="A47" s="91" t="s">
        <v>819</v>
      </c>
      <c r="B47" s="9"/>
      <c r="C47" s="9"/>
      <c r="D47" s="109"/>
      <c r="E47" s="109"/>
      <c r="F47" s="91" t="s">
        <v>818</v>
      </c>
      <c r="G47" s="8"/>
    </row>
    <row r="48" spans="1:7" hidden="1" x14ac:dyDescent="0.25">
      <c r="A48" s="91" t="s">
        <v>827</v>
      </c>
      <c r="B48" s="86" t="s">
        <v>821</v>
      </c>
      <c r="C48" s="8"/>
      <c r="D48" s="107" t="s">
        <v>822</v>
      </c>
      <c r="E48" s="107"/>
      <c r="F48" s="91" t="s">
        <v>818</v>
      </c>
      <c r="G48" s="8"/>
    </row>
    <row r="49" spans="1:7" ht="17.100000000000001" customHeight="1" x14ac:dyDescent="0.25">
      <c r="A49" s="91"/>
      <c r="B49" s="85"/>
      <c r="C49" s="8"/>
      <c r="D49" s="85"/>
      <c r="E49" s="85"/>
      <c r="F49" s="91"/>
      <c r="G49" s="8"/>
    </row>
    <row r="50" spans="1:7" hidden="1" x14ac:dyDescent="0.25">
      <c r="A50" s="9"/>
      <c r="B50" s="9" t="s">
        <v>818</v>
      </c>
      <c r="C50" s="9"/>
      <c r="D50" s="88"/>
      <c r="E50" s="6"/>
      <c r="F50" s="91" t="s">
        <v>818</v>
      </c>
      <c r="G50" s="8"/>
    </row>
    <row r="51" spans="1:7" hidden="1" x14ac:dyDescent="0.25">
      <c r="A51" s="91" t="s">
        <v>825</v>
      </c>
      <c r="B51" s="9"/>
      <c r="C51" s="9"/>
      <c r="D51" s="109"/>
      <c r="E51" s="109"/>
      <c r="F51" s="91" t="s">
        <v>818</v>
      </c>
      <c r="G51" s="8"/>
    </row>
    <row r="52" spans="1:7" hidden="1" x14ac:dyDescent="0.25">
      <c r="A52" s="91" t="s">
        <v>827</v>
      </c>
      <c r="B52" s="86" t="s">
        <v>821</v>
      </c>
      <c r="C52" s="8"/>
      <c r="D52" s="107" t="s">
        <v>822</v>
      </c>
      <c r="E52" s="107"/>
      <c r="F52" s="91" t="s">
        <v>818</v>
      </c>
      <c r="G52" s="8"/>
    </row>
    <row r="53" spans="1:7" ht="17.100000000000001" customHeight="1" x14ac:dyDescent="0.25">
      <c r="A53" s="9"/>
      <c r="B53" s="9"/>
      <c r="C53" s="9"/>
      <c r="D53" s="88"/>
      <c r="E53" s="6"/>
      <c r="F53" s="6"/>
      <c r="G53" s="8"/>
    </row>
    <row r="54" spans="1:7" ht="17.100000000000001" customHeight="1" x14ac:dyDescent="0.25">
      <c r="A54" s="9" t="s">
        <v>828</v>
      </c>
      <c r="B54" s="80"/>
      <c r="C54" s="80"/>
      <c r="D54" s="88"/>
      <c r="E54" s="2"/>
      <c r="F54" s="2"/>
      <c r="G54" s="8"/>
    </row>
    <row r="55" spans="1:7" ht="12.95" customHeight="1" x14ac:dyDescent="0.25">
      <c r="A55" s="93"/>
      <c r="B55" s="93"/>
      <c r="C55" s="93"/>
      <c r="D55" s="93"/>
      <c r="E55" s="93"/>
      <c r="F55" s="93"/>
      <c r="G55" s="8"/>
    </row>
    <row r="56" spans="1:7" ht="27.2" customHeight="1" x14ac:dyDescent="0.25">
      <c r="A56" s="108" t="s">
        <v>829</v>
      </c>
      <c r="B56" s="108"/>
      <c r="C56" s="108"/>
      <c r="D56" s="108"/>
      <c r="E56" s="108"/>
      <c r="F56" s="108"/>
      <c r="G56" s="8"/>
    </row>
    <row r="57" spans="1:7" ht="12.95" customHeight="1" x14ac:dyDescent="0.25">
      <c r="A57" s="94"/>
      <c r="B57" s="94"/>
      <c r="C57" s="94"/>
      <c r="D57" s="94"/>
      <c r="E57" s="94"/>
      <c r="F57" s="94"/>
      <c r="G57" s="8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D0F50D-CA9F-42F6-AD2C-1997BF026D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2024</dc:creator>
  <cp:lastModifiedBy>2024</cp:lastModifiedBy>
  <dcterms:created xsi:type="dcterms:W3CDTF">2025-04-07T07:21:19Z</dcterms:created>
  <dcterms:modified xsi:type="dcterms:W3CDTF">2025-04-07T07:49:44Z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012_Орг=27006_Ф=0503117M_Период=март 2025 года.xlsx</vt:lpwstr>
  </property>
  <property fmtid="{D5CDD505-2E9C-101B-9397-08002B2CF9AE}" pid="3" name="Название отчета">
    <vt:lpwstr>012_Орг=27006_Ф=0503117M_Период=март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us_27006_1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